
<file path=[Content_Types].xml><?xml version="1.0" encoding="utf-8"?>
<Types xmlns="http://schemas.openxmlformats.org/package/2006/content-types">
  <Default Extension="bin" ContentType="application/vnd.openxmlformats-officedocument.spreadsheetml.printerSettings"/>
  <Default Extension="docx" ContentType="application/vnd.openxmlformats-officedocument.wordprocessingml.document"/>
  <Default Extension="emf" ContentType="image/x-emf"/>
  <Default Extension="rels" ContentType="application/vnd.openxmlformats-package.relationships+xml"/>
  <Default Extension="tif" ContentType="image/tiff"/>
  <Default Extension="tiff" ContentType="image/tiff"/>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codeName="DieseArbeitsmappe"/>
  <mc:AlternateContent xmlns:mc="http://schemas.openxmlformats.org/markup-compatibility/2006">
    <mc:Choice Requires="x15">
      <x15ac:absPath xmlns:x15ac="http://schemas.microsoft.com/office/spreadsheetml/2010/11/ac" url="G:\ELA\Einkauf\040_Vergabeordner\5_Ausschreibungen_ab_2016\20-Ausschreibungen SEK 2026\32 - ECLS-Systeme\3 - Vergabeunterlagen\3.2 Einzeldokumente_Final\"/>
    </mc:Choice>
  </mc:AlternateContent>
  <xr:revisionPtr revIDLastSave="0" documentId="13_ncr:1_{0547C2E3-9E2A-46F8-A332-0CDA5104B2E7}" xr6:coauthVersionLast="47" xr6:coauthVersionMax="47" xr10:uidLastSave="{00000000-0000-0000-0000-000000000000}"/>
  <bookViews>
    <workbookView xWindow="-120" yWindow="-120" windowWidth="29040" windowHeight="15720" tabRatio="883" firstSheet="1" activeTab="1" xr2:uid="{00000000-000D-0000-FFFF-FFFF00000000}"/>
  </bookViews>
  <sheets>
    <sheet name="HInweise zum LV" sheetId="28" r:id="rId1"/>
    <sheet name="A_Allgemeine Anforderungen" sheetId="31" r:id="rId2"/>
    <sheet name="B_KBP" sheetId="19" r:id="rId3"/>
    <sheet name="C_Preisblatt Hauptangebot" sheetId="34"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F8" i="34" l="1"/>
  <c r="F9" i="34" l="1"/>
  <c r="F10" i="34" s="1"/>
  <c r="F11" i="34" l="1"/>
  <c r="B21" i="34"/>
  <c r="B22" i="34" s="1"/>
  <c r="B23" i="34" s="1"/>
  <c r="B24" i="34" s="1"/>
  <c r="B25" i="34" s="1"/>
  <c r="B26" i="34" s="1"/>
  <c r="B27" i="34" s="1"/>
  <c r="B28" i="34" l="1"/>
</calcChain>
</file>

<file path=xl/sharedStrings.xml><?xml version="1.0" encoding="utf-8"?>
<sst xmlns="http://schemas.openxmlformats.org/spreadsheetml/2006/main" count="233" uniqueCount="163">
  <si>
    <t>Leistungsverzeichnis</t>
  </si>
  <si>
    <t>Pos.</t>
  </si>
  <si>
    <t>Anforderungskatalog</t>
  </si>
  <si>
    <t>Kriterien</t>
  </si>
  <si>
    <t>Erfüllung</t>
  </si>
  <si>
    <t>KO-Kriterien</t>
  </si>
  <si>
    <t>Bitte mit "JA" oder "NEIN" 
bestätigen!</t>
  </si>
  <si>
    <t xml:space="preserve">Mindest-
anforderung </t>
  </si>
  <si>
    <t>A_1</t>
  </si>
  <si>
    <t>A_1.1</t>
  </si>
  <si>
    <t>x</t>
  </si>
  <si>
    <t>A_1.2</t>
  </si>
  <si>
    <t>A_2</t>
  </si>
  <si>
    <t>A_2.1</t>
  </si>
  <si>
    <t>A_2.2</t>
  </si>
  <si>
    <t>A_2.3</t>
  </si>
  <si>
    <t>A_2.4</t>
  </si>
  <si>
    <t>A_2.5</t>
  </si>
  <si>
    <t>A_2.6</t>
  </si>
  <si>
    <t xml:space="preserve">Mindest-anforderung </t>
  </si>
  <si>
    <r>
      <t>Anforderungskriterien
Kaufmännische Betriebsparameter (</t>
    </r>
    <r>
      <rPr>
        <u/>
        <sz val="10"/>
        <rFont val="Calibri"/>
        <family val="2"/>
        <scheme val="minor"/>
      </rPr>
      <t>gilt für alle in den Leistungsverzeichnissen enthaltenen Geräte, Komponenten sowie Hard- und Software</t>
    </r>
    <r>
      <rPr>
        <sz val="10"/>
        <rFont val="Calibri"/>
        <family val="2"/>
        <scheme val="minor"/>
      </rPr>
      <t xml:space="preserve">)
</t>
    </r>
  </si>
  <si>
    <t>Gewährleistung und Zahlungsbedingungen</t>
  </si>
  <si>
    <t>A_2.7</t>
  </si>
  <si>
    <t>A_2.8</t>
  </si>
  <si>
    <t>Zulassung</t>
  </si>
  <si>
    <t>Anforderungskriterien
Zulassung und Allgemeine Anforderungen</t>
  </si>
  <si>
    <t>Allgemeine Anforderungen</t>
  </si>
  <si>
    <t>Quellenangabe (u.a. Seiteangabe der Bedienungsanleitung) und/oder Kommentar zu den bestätigten Anforderungen und geforderten Informationen</t>
  </si>
  <si>
    <t>geforderte
Informationen</t>
  </si>
  <si>
    <t>geforderte Informationen</t>
  </si>
  <si>
    <t>A_2.9</t>
  </si>
  <si>
    <t>A_2.10</t>
  </si>
  <si>
    <t>Schulungen</t>
  </si>
  <si>
    <t>Die Schulungen beinhalten die Einweisung und Übung des Personals in die Bedienphilosophie und die Funktionen des Systems</t>
  </si>
  <si>
    <t>Kostenfreie, ergänzende Nacheinweisung innerhalb des 1. Betriebsjahres nach Ersteinweisung</t>
  </si>
  <si>
    <t>Alle Schulungen erfolgen in deutscher Sprache.</t>
  </si>
  <si>
    <t>Dem Auftraggeber wird das Recht eingeräumt, die Teilnehmerzahl entsprechend dem Bedarf anzupassen. Mehrkosten können nicht geltend gemacht werden.</t>
  </si>
  <si>
    <t>Sämtliche gesetzlichen Prüfungen müssen während der Gewährleistung enthalten sein.</t>
  </si>
  <si>
    <t xml:space="preserve">Gesamtkosten Hauptangebot (wertungsrelevant) </t>
  </si>
  <si>
    <t>Bieter</t>
  </si>
  <si>
    <t>Position
im LV</t>
  </si>
  <si>
    <t>Bezeichung</t>
  </si>
  <si>
    <t>Gesamtkosten netto</t>
  </si>
  <si>
    <t>zzgl. 19% MwSt.</t>
  </si>
  <si>
    <t>Gesamtkosten brutto</t>
  </si>
  <si>
    <t>Die Kosten verstehen sich komplett inkl. aller Nebenkosten, zum Betrieb notwendigen Zulassungen, Lieferung frei Verwendungstelle, Aufbau und Montage mit Netzwerk- und Softwareinstallation, Inbetriebnahme, Systemtestung, Einweisungen sowie zum Betrieb erforderlichen Zubehörs an den jeweiligen Standorten des Vivantes Netzwerk für Gesundheit - für jedes einzelne zu liefernde Produkt -  entsprechenden den beigefügten Ausschreibungsbedingungen.</t>
  </si>
  <si>
    <t>Angebote, welche nicht bei allen angegebenen Positionen in den Preisblättern die geforderten Preise enthalten, werden von der Wertung ausgeschlossen.</t>
  </si>
  <si>
    <t xml:space="preserve">Es sind grundsätzlich zutreffende Preisangaben zu machen, d. h. es ist der Betrag anzugeben, der für die betreffende Leistung auf Grundlage der Urkalkulation tatsächlich 
beansprucht wird.  Bei „0,00“ und „0,01“ €- Preisen besteht grundsätzlich der Verdacht auf Mischkalkulation und nicht auskömmliche Preise.  Diese Preisangaben 
sind nur dann einzusetzen, wenn sie mit Blick auf die konkrete Leistungsposition auf Nachfrage des Auftraggebers sachlich begründet werden  können. </t>
  </si>
  <si>
    <t>1.</t>
  </si>
  <si>
    <t>Hersteller, Typ, Modell</t>
  </si>
  <si>
    <t>Gesamtpreis pro Stück/Einheit in netto</t>
  </si>
  <si>
    <t>Zahlungsbedingungen: 21 Tage 3% Skonto, 30 Tage netto</t>
  </si>
  <si>
    <t>Das System besitzt eine CE-Kennzeichnung</t>
  </si>
  <si>
    <t>21 Tage 3% Skonto 30 Tage netto ab Datum des Inbetriebnahmeprotokolls (Lieferscheindatum ist irrelevant)</t>
  </si>
  <si>
    <r>
      <t>Es können online und offline Schulungen mit fachspezifischer Begleitung durchgeführt werden.</t>
    </r>
    <r>
      <rPr>
        <sz val="11"/>
        <color rgb="FFFF0000"/>
        <rFont val="Calibri"/>
        <family val="2"/>
        <scheme val="minor"/>
      </rPr>
      <t xml:space="preserve"> </t>
    </r>
  </si>
  <si>
    <t>Angabe der Lieferzeit (in Wochen)</t>
  </si>
  <si>
    <t>A_2.11</t>
  </si>
  <si>
    <t>A_2.12</t>
  </si>
  <si>
    <t>A_2.13</t>
  </si>
  <si>
    <t>A_2.14</t>
  </si>
  <si>
    <t>A_2.15</t>
  </si>
  <si>
    <t>A_2.16</t>
  </si>
  <si>
    <t>A_2.17</t>
  </si>
  <si>
    <t>A_2.18</t>
  </si>
  <si>
    <t>A_2.19</t>
  </si>
  <si>
    <t>A_2.20</t>
  </si>
  <si>
    <t>24 Monate Gewährleistung</t>
  </si>
  <si>
    <t>Gewährleistung 24 Monate</t>
  </si>
  <si>
    <t>Erläuterung aller Routineapplikationen und Übungen zu den Standard-Anwendungstechniken</t>
  </si>
  <si>
    <t>Lieferung frei Verwendungsstelle, Inbetriebnahme und Einweisung</t>
  </si>
  <si>
    <t>B_1</t>
  </si>
  <si>
    <t>B_1.1</t>
  </si>
  <si>
    <t>B_1.2</t>
  </si>
  <si>
    <t>B_1.3</t>
  </si>
  <si>
    <t>B_1.4</t>
  </si>
  <si>
    <t>B_1.5</t>
  </si>
  <si>
    <t>B_1.6</t>
  </si>
  <si>
    <t>B_2</t>
  </si>
  <si>
    <t>B_2.1</t>
  </si>
  <si>
    <t>B_2.2</t>
  </si>
  <si>
    <t>B_2.3</t>
  </si>
  <si>
    <t>B_2.4</t>
  </si>
  <si>
    <t>B_2.5</t>
  </si>
  <si>
    <t>A_2.21</t>
  </si>
  <si>
    <t>Das System besitzt eine Zulassung nach MDR</t>
  </si>
  <si>
    <t>Gebrauchsanweisung und CE-Konformitätserklärung werden zusammen mit dem Angebot digital eingereicht</t>
  </si>
  <si>
    <t>Das System ist für den Einsatz an erwachsenen und pädiatrischen Patienten zugelassen</t>
  </si>
  <si>
    <t>Das System ist für den inner- und außerklinischen Transport geeignet.</t>
  </si>
  <si>
    <t>Die Bedienung des Systems muss durch geschultes, medizinisches Fachpersonal erfolgen können.</t>
  </si>
  <si>
    <t>Mobiles ECLS-System, bestehend aus Basiskonsole, Notfallantrieb, Gasmischer, Wärmeeinheit, Systemwagen sowie alle zur vollumfänglichen Verwendung benötigten Sensoren, Messeinrichtungen und Kabel</t>
  </si>
  <si>
    <t>Blutflussrate: 0 bis 7 l/min</t>
  </si>
  <si>
    <t>Drehzahlbereich der Zentrifugalpumpe: 0 sowie 200 bis 5.000 r/min ± 20 r/min</t>
  </si>
  <si>
    <t>Die Kopplung zwischen Antrieb und Pumpe ist magnetisch.</t>
  </si>
  <si>
    <t>Das ECLS-System verfügt über eine Zentrifugal-Blutpumpe sowie eine Membranoxygenierungseinheit und dient der Steuerung und Überwachung eines extrakorporalen Kreislauf.</t>
  </si>
  <si>
    <t>LCD mit mindestens 7 Zoll Bildschirmdiagonale sowie Touchscreen zur Bedienung des Systems</t>
  </si>
  <si>
    <t>Intuitive Bedienoberfläche mit Möglichkeit zu geführten Workflows</t>
  </si>
  <si>
    <t>Die Systemsprache muss einstellbar sein, deutsch und englisch müssen auswählbar sein.</t>
  </si>
  <si>
    <t>Das System zeigt unterstützende Anwendungs- und Gerätehinweise auf dem Bildschirm an.</t>
  </si>
  <si>
    <t>Bildschirmhelligkeit, Lautstärke und Alarmtöne können vom Anwender eingestellt werden.</t>
  </si>
  <si>
    <t>Eine automatische Sperre der Bedienelemente muss ein- und ausschaltbar sein.</t>
  </si>
  <si>
    <t>Das System verfügt über einen Trendverlauf, der alle gemessenen Parameter über die Zeit darstellt.</t>
  </si>
  <si>
    <t>Ein Timer und ein Alarmverlauf müssen über das Menü abrufbar sein.</t>
  </si>
  <si>
    <t>Das System verfügt über ein Alarmmanagement mit Alarmbeschreibungen, -anweisungen und -hinweisen auf mögliche Ursachendirekt auf dem Bildschirm.</t>
  </si>
  <si>
    <t>Arterieller Fluss-/Blasensensor zur Messung der Blutflussrate  sowie Erkennung von Luftblasen</t>
  </si>
  <si>
    <t>Venöser Blasensensor zur Erkennung von Luftblasen</t>
  </si>
  <si>
    <t>Venöser Messkopf zur Bestimmung der Blutparameter SvO2, Hb und Hct sowie der Temperatur</t>
  </si>
  <si>
    <t>Messung der arteriellen Temperatur über Oxygenator</t>
  </si>
  <si>
    <t>Integrierte Druckmessung über Oxygenator</t>
  </si>
  <si>
    <t>Möglichkeit zur Anbringung von bis zu sechs Sensoren zur Messung der regionalen Sauerstoffsättigung (rSO2) mittels Nahinfrarotspektroskopie (NIRS)</t>
  </si>
  <si>
    <t>Das System muss über eine Luftüberwachung (Air Monitoring) auf der arteriellen und venösen Seite des extrakorporalen Schlauchsets verfügen.</t>
  </si>
  <si>
    <t>Automatische Interventionen: Das System muss automatische Pumpenanpassungen bei Rückfluss, Blasenerkennung oder Drucküberschreitung ermöglichen.</t>
  </si>
  <si>
    <t>Ein Elektronischer Gasmischer zur Regulierung von Luft und Sauerstoff (FiO2) muss direkt an der Basiskonsole angebracht werden können und über deren Benutzeroberfläche steuerbar sein. Alternativ muss ein mechanischer Gasmischer (z. B. Sechrist SGB 20-232) kompatibel sein.</t>
  </si>
  <si>
    <t>Alarmgrenzen für alle überwachten Parameter (Fluss, Druck, Temperatur, SvO2, Hb, Hct, rSO2) müssen individuell einstellbar sein.</t>
  </si>
  <si>
    <t>Akustische Alarmsignale müssen nach Priorität differenziert sein.</t>
  </si>
  <si>
    <t>Das System muss über einen unabhängigen, manuellen Notantrieb (Handkurbel) verfügen, der bei Ausfall der Basiseinheit den Blutfluss aufrechterhält.</t>
  </si>
  <si>
    <t>Das System muss über einen Notfallmodus verfügen, der die Steuerung von Pumpendrehzahl und Blutfluss auch bei beschädigtem Display ermöglicht.</t>
  </si>
  <si>
    <t>Der elektronische Gasblender (EGB) muss über einen O2-Notflussmodus verfügen, der die Gasversorgung auch bei Stromausfall sicherstellt.</t>
  </si>
  <si>
    <t>Die Basiseinheit muss über einen ergonomischen Tragegriff verfügen.</t>
  </si>
  <si>
    <t>Das Gesamtgewicht der Basiseinheit darf 9 kg nicht überschreiten.</t>
  </si>
  <si>
    <t>Ein Rucksack für eine 2-Liter-Gasflasche mit medizinischem Sauerstoff muss als Zubehör verfügbar sein.</t>
  </si>
  <si>
    <t>Für den Transport müssen ein Transporthalter, eine Transportsicherung und eine Grundplatte zur Befestigung auf Bodenschienen als Zubehör verfügbar sein.</t>
  </si>
  <si>
    <t>Ein DC Power Adapter für den Betrieb im Fahrzeug oder Luftfahrzeug muss verfügbar sein (DC-Eingang 12 bis 28 V, konform zu EUROCAE ED-14G / RTCA DO-160G Kat. A, B).</t>
  </si>
  <si>
    <t>Stromversorgung: Netzspannung (AC): 100 bis 240 V~, Frequenz 50/60 Hz.</t>
  </si>
  <si>
    <t>Batteriebetriebsdauer: mindestens 90 Minuten bei vollständig geladenen Batterien (75 % Kapazität im Vergleich zum Neuzustand; Blutfluss 4 l/min, 37 °C, 3,5 cP, Delta p 500 mmHg).</t>
  </si>
  <si>
    <t>Ladedauer der Batterien: maximal 7 Stunden.</t>
  </si>
  <si>
    <t>Betriebstemperatur: 0 bis +40 °C</t>
  </si>
  <si>
    <t>Relative Luftfeuchtigkeit (Betrieb): 15 bis 95 % (nicht kondensierend)</t>
  </si>
  <si>
    <t>Transporttemperatur: -20 bis +50 °C</t>
  </si>
  <si>
    <t>Das System muss über eine Ethernet-Schnittstelle (Kategorie 6a) verfügen.</t>
  </si>
  <si>
    <t>Das System muss optionales WLAN (WiFi) unterstützen.</t>
  </si>
  <si>
    <t>Übertragung von Monitoring- und Verlaufsdaten sowie Anbindung an PDMS/KIS-Systeme muss möglich sein.</t>
  </si>
  <si>
    <t>Batterien müssen vom Betreiber kalibriert und ausgetauscht werden können.</t>
  </si>
  <si>
    <t>Das System muss an Getinge FleetView anbindbar sein für Remote-Diagnostik und Wartungsplanung.</t>
  </si>
  <si>
    <t>A_2.22</t>
  </si>
  <si>
    <t>A_2.23</t>
  </si>
  <si>
    <t>A_2.24</t>
  </si>
  <si>
    <t>A_2.25</t>
  </si>
  <si>
    <t>A_2.26</t>
  </si>
  <si>
    <t>A_2.27</t>
  </si>
  <si>
    <t>A_2.28</t>
  </si>
  <si>
    <t>A_2.29</t>
  </si>
  <si>
    <t>A_2.30</t>
  </si>
  <si>
    <t>A_2.31</t>
  </si>
  <si>
    <t>A_2.32</t>
  </si>
  <si>
    <t>A_2.33</t>
  </si>
  <si>
    <t>A_2.34</t>
  </si>
  <si>
    <t>A_2.35</t>
  </si>
  <si>
    <t>A_2.36</t>
  </si>
  <si>
    <t>A_2.37</t>
  </si>
  <si>
    <t>A_2.38</t>
  </si>
  <si>
    <t>A_2.39</t>
  </si>
  <si>
    <t>A_2.40</t>
  </si>
  <si>
    <t>A_2.41</t>
  </si>
  <si>
    <t>A_2.42</t>
  </si>
  <si>
    <t>A_2.43</t>
  </si>
  <si>
    <t>A_2.44</t>
  </si>
  <si>
    <t>A_2.45</t>
  </si>
  <si>
    <t>A_2.46</t>
  </si>
  <si>
    <t>A_2.47</t>
  </si>
  <si>
    <t>System entsprechend Anforderungskriterien im Leistungsverzeichnis</t>
  </si>
  <si>
    <t>Anzahl</t>
  </si>
  <si>
    <t>Gesamtpreis in netto</t>
  </si>
  <si>
    <t>Das System besitzt eine Transportzulassung (boden- und luftgebunden)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</si>
</sst>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24" x14ac:knownFonts="1">
    <font>
      <sz val="11"/>
      <color theme="1"/>
      <name val="Calibri"/>
      <family val="2"/>
      <scheme val="minor"/>
    </font>
    <font>
      <sz val="11"/>
      <color rgb="FFFF0000"/>
      <name val="Calibri"/>
      <family val="2"/>
      <scheme val="minor"/>
    </font>
    <font>
      <b/>
      <sz val="11"/>
      <color theme="1"/>
      <name val="Calibri"/>
      <family val="2"/>
      <scheme val="minor"/>
    </font>
    <font>
      <b/>
      <sz val="10"/>
      <color rgb="FF000000"/>
      <name val="Arial"/>
      <family val="2"/>
    </font>
    <font>
      <sz val="11"/>
      <name val="Calibri"/>
      <family val="2"/>
      <scheme val="minor"/>
    </font>
    <font>
      <sz val="10"/>
      <color rgb="FF000000"/>
      <name val="Calibri"/>
      <family val="2"/>
      <scheme val="minor"/>
    </font>
    <font>
      <sz val="10"/>
      <name val="Calibri"/>
      <family val="2"/>
      <scheme val="minor"/>
    </font>
    <font>
      <sz val="10"/>
      <color theme="1"/>
      <name val="Calibri"/>
      <family val="2"/>
      <scheme val="minor"/>
    </font>
    <font>
      <b/>
      <sz val="10"/>
      <name val="Calibri"/>
      <family val="2"/>
      <scheme val="minor"/>
    </font>
    <font>
      <sz val="8"/>
      <color rgb="FF000000"/>
      <name val="Calibri"/>
      <family val="2"/>
      <scheme val="minor"/>
    </font>
    <font>
      <sz val="8"/>
      <name val="Calibri"/>
      <family val="2"/>
      <scheme val="minor"/>
    </font>
    <font>
      <sz val="8"/>
      <color theme="1"/>
      <name val="Calibri"/>
      <family val="2"/>
      <scheme val="minor"/>
    </font>
    <font>
      <b/>
      <sz val="11"/>
      <name val="Calibri"/>
      <family val="2"/>
      <scheme val="minor"/>
    </font>
    <font>
      <sz val="10"/>
      <name val="Arial"/>
      <family val="2"/>
    </font>
    <font>
      <b/>
      <sz val="11"/>
      <color theme="1"/>
      <name val="Arial"/>
      <family val="2"/>
    </font>
    <font>
      <b/>
      <i/>
      <sz val="11"/>
      <name val="Calibri"/>
      <family val="2"/>
      <scheme val="minor"/>
    </font>
    <font>
      <sz val="11"/>
      <color theme="1"/>
      <name val="Calibri"/>
      <family val="2"/>
    </font>
    <font>
      <u/>
      <sz val="10"/>
      <name val="Calibri"/>
      <family val="2"/>
      <scheme val="minor"/>
    </font>
    <font>
      <b/>
      <sz val="8"/>
      <name val="Calibri"/>
      <family val="2"/>
      <scheme val="minor"/>
    </font>
    <font>
      <b/>
      <u/>
      <sz val="11"/>
      <color theme="1"/>
      <name val="Calibri"/>
      <family val="2"/>
      <scheme val="minor"/>
    </font>
    <font>
      <b/>
      <sz val="12"/>
      <color theme="1"/>
      <name val="Calibri"/>
      <family val="2"/>
      <scheme val="minor"/>
    </font>
    <font>
      <sz val="12"/>
      <color theme="1"/>
      <name val="Calibri"/>
      <family val="2"/>
      <scheme val="minor"/>
    </font>
    <font>
      <i/>
      <sz val="11"/>
      <name val="Calibri"/>
      <family val="2"/>
      <scheme val="minor"/>
    </font>
    <font>
      <i/>
      <sz val="11"/>
      <color theme="1"/>
      <name val="Calibri"/>
      <family val="2"/>
      <scheme val="minor"/>
    </font>
  </fonts>
  <fills count="7">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4" tint="0.79998168889431442"/>
        <bgColor indexed="64"/>
      </patternFill>
    </fill>
    <fill>
      <patternFill patternType="solid">
        <fgColor theme="0" tint="-4.9989318521683403E-2"/>
        <bgColor indexed="64"/>
      </patternFill>
    </fill>
    <fill>
      <patternFill patternType="solid">
        <fgColor theme="7" tint="0.79998168889431442"/>
        <bgColor indexed="64"/>
      </patternFill>
    </fill>
  </fills>
  <borders count="25">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right/>
      <top style="medium">
        <color indexed="64"/>
      </top>
      <bottom/>
      <diagonal/>
    </border>
    <border>
      <left/>
      <right style="thin">
        <color indexed="64"/>
      </right>
      <top style="medium">
        <color indexed="64"/>
      </top>
      <bottom style="thin">
        <color indexed="64"/>
      </bottom>
      <diagonal/>
    </border>
    <border>
      <left style="thin">
        <color indexed="64"/>
      </left>
      <right/>
      <top/>
      <bottom/>
      <diagonal/>
    </border>
    <border>
      <left/>
      <right style="thin">
        <color indexed="64"/>
      </right>
      <top/>
      <bottom style="thin">
        <color indexed="64"/>
      </bottom>
      <diagonal/>
    </border>
  </borders>
  <cellStyleXfs count="2">
    <xf numFmtId="0" fontId="0" fillId="0" borderId="0"/>
    <xf numFmtId="0" fontId="13" fillId="0" borderId="0"/>
  </cellStyleXfs>
  <cellXfs count="136">
    <xf numFmtId="0" fontId="0" fillId="0" borderId="0" xfId="0"/>
    <xf numFmtId="0" fontId="0" fillId="0" borderId="0" xfId="0" applyAlignment="1">
      <alignment horizontal="center"/>
    </xf>
    <xf numFmtId="0" fontId="2" fillId="0" borderId="0" xfId="0" applyFont="1" applyAlignment="1">
      <alignment horizontal="center"/>
    </xf>
    <xf numFmtId="0" fontId="4" fillId="0" borderId="0" xfId="0" applyFont="1"/>
    <xf numFmtId="0" fontId="4" fillId="0" borderId="0" xfId="0" applyFont="1" applyAlignment="1">
      <alignment vertical="center"/>
    </xf>
    <xf numFmtId="0" fontId="4" fillId="0" borderId="0" xfId="0" applyFont="1" applyAlignment="1">
      <alignment vertical="top"/>
    </xf>
    <xf numFmtId="0" fontId="0" fillId="0" borderId="0" xfId="0" applyAlignment="1">
      <alignment horizontal="center" vertical="center"/>
    </xf>
    <xf numFmtId="0" fontId="0" fillId="0" borderId="0" xfId="0" applyProtection="1">
      <protection locked="0"/>
    </xf>
    <xf numFmtId="0" fontId="0" fillId="0" borderId="0" xfId="0" applyAlignment="1">
      <alignment vertical="top"/>
    </xf>
    <xf numFmtId="0" fontId="12" fillId="0" borderId="2" xfId="0" applyFont="1" applyBorder="1" applyAlignment="1" applyProtection="1">
      <alignment horizontal="center" vertical="center"/>
      <protection locked="0"/>
    </xf>
    <xf numFmtId="0" fontId="0" fillId="0" borderId="21" xfId="0" applyBorder="1" applyAlignment="1">
      <alignment horizontal="center" vertical="center"/>
    </xf>
    <xf numFmtId="0" fontId="12" fillId="0" borderId="2" xfId="0" applyFont="1" applyBorder="1" applyAlignment="1" applyProtection="1">
      <alignment horizontal="center" vertical="top"/>
      <protection locked="0"/>
    </xf>
    <xf numFmtId="0" fontId="2" fillId="0" borderId="0" xfId="0" applyFont="1"/>
    <xf numFmtId="49" fontId="12" fillId="2" borderId="2" xfId="0" applyNumberFormat="1" applyFont="1" applyFill="1" applyBorder="1" applyAlignment="1" applyProtection="1">
      <alignment horizontal="center" vertical="center" wrapText="1"/>
    </xf>
    <xf numFmtId="49" fontId="12" fillId="2" borderId="2" xfId="0" applyNumberFormat="1" applyFont="1" applyFill="1" applyBorder="1" applyAlignment="1" applyProtection="1">
      <alignment vertical="center" wrapText="1"/>
    </xf>
    <xf numFmtId="0" fontId="2" fillId="2" borderId="2" xfId="0" applyFont="1" applyFill="1" applyBorder="1" applyAlignment="1" applyProtection="1">
      <alignment horizontal="center" vertical="center"/>
    </xf>
    <xf numFmtId="49" fontId="4" fillId="2" borderId="5" xfId="0" applyNumberFormat="1" applyFont="1" applyFill="1" applyBorder="1" applyAlignment="1" applyProtection="1">
      <alignment vertical="center" wrapText="1"/>
    </xf>
    <xf numFmtId="0" fontId="15" fillId="2" borderId="2" xfId="0" applyFont="1" applyFill="1" applyBorder="1" applyAlignment="1" applyProtection="1">
      <alignment horizontal="center" vertical="center"/>
    </xf>
    <xf numFmtId="49" fontId="4" fillId="3" borderId="2" xfId="0" applyNumberFormat="1" applyFont="1" applyFill="1" applyBorder="1" applyAlignment="1" applyProtection="1">
      <alignment horizontal="left" vertical="top" wrapText="1"/>
      <protection locked="0"/>
    </xf>
    <xf numFmtId="0" fontId="15" fillId="2" borderId="4" xfId="0" applyFont="1" applyFill="1" applyBorder="1" applyAlignment="1" applyProtection="1">
      <alignment horizontal="center" vertical="center"/>
    </xf>
    <xf numFmtId="0" fontId="4" fillId="0" borderId="2" xfId="0" applyFont="1" applyBorder="1" applyAlignment="1" applyProtection="1">
      <alignment horizontal="left" vertical="top"/>
      <protection locked="0"/>
    </xf>
    <xf numFmtId="0" fontId="0" fillId="5" borderId="0" xfId="0" applyFill="1"/>
    <xf numFmtId="0" fontId="4" fillId="2" borderId="2" xfId="0" applyFont="1" applyFill="1" applyBorder="1" applyAlignment="1" applyProtection="1">
      <alignment vertical="center" wrapText="1"/>
    </xf>
    <xf numFmtId="0" fontId="6" fillId="2" borderId="2" xfId="0" applyFont="1" applyFill="1" applyBorder="1" applyAlignment="1" applyProtection="1">
      <alignment vertical="center" wrapText="1"/>
    </xf>
    <xf numFmtId="0" fontId="5" fillId="2" borderId="2" xfId="0" applyFont="1" applyFill="1" applyBorder="1" applyAlignment="1" applyProtection="1">
      <alignment horizontal="center" vertical="center" wrapText="1"/>
    </xf>
    <xf numFmtId="0" fontId="7" fillId="2" borderId="2" xfId="0" applyFont="1" applyFill="1" applyBorder="1" applyAlignment="1" applyProtection="1">
      <alignment horizontal="center" vertical="center"/>
    </xf>
    <xf numFmtId="0" fontId="18" fillId="2" borderId="13" xfId="0" applyFont="1" applyFill="1" applyBorder="1" applyAlignment="1" applyProtection="1">
      <alignment horizontal="center" vertical="center" wrapText="1"/>
    </xf>
    <xf numFmtId="49" fontId="12" fillId="6" borderId="2" xfId="0" applyNumberFormat="1" applyFont="1" applyFill="1" applyBorder="1" applyAlignment="1" applyProtection="1">
      <alignment vertical="center" wrapText="1"/>
    </xf>
    <xf numFmtId="49" fontId="4" fillId="6" borderId="2" xfId="0" applyNumberFormat="1" applyFont="1" applyFill="1" applyBorder="1" applyAlignment="1" applyProtection="1">
      <alignment vertical="center" wrapText="1"/>
    </xf>
    <xf numFmtId="0" fontId="0" fillId="6" borderId="2" xfId="0" applyFill="1" applyBorder="1" applyAlignment="1" applyProtection="1">
      <alignment vertical="center" wrapText="1"/>
    </xf>
    <xf numFmtId="49" fontId="12" fillId="2" borderId="3" xfId="0" applyNumberFormat="1" applyFont="1" applyFill="1" applyBorder="1" applyAlignment="1" applyProtection="1">
      <alignment horizontal="center" vertical="center" wrapText="1"/>
    </xf>
    <xf numFmtId="0" fontId="2" fillId="2" borderId="2" xfId="0" applyFont="1" applyFill="1" applyBorder="1" applyAlignment="1" applyProtection="1">
      <alignment vertical="top" wrapText="1"/>
    </xf>
    <xf numFmtId="49" fontId="12" fillId="4" borderId="2" xfId="0" applyNumberFormat="1" applyFont="1" applyFill="1" applyBorder="1" applyAlignment="1" applyProtection="1">
      <alignment vertical="center" wrapText="1"/>
    </xf>
    <xf numFmtId="49" fontId="4" fillId="4" borderId="2" xfId="0" applyNumberFormat="1" applyFont="1" applyFill="1" applyBorder="1" applyAlignment="1" applyProtection="1">
      <alignment vertical="center" wrapText="1"/>
    </xf>
    <xf numFmtId="0" fontId="0" fillId="4" borderId="2" xfId="0" applyFill="1" applyBorder="1" applyAlignment="1" applyProtection="1">
      <alignment vertical="center" wrapText="1"/>
    </xf>
    <xf numFmtId="0" fontId="4" fillId="4" borderId="2" xfId="0" applyFont="1" applyFill="1" applyBorder="1" applyAlignment="1" applyProtection="1">
      <alignment vertical="center" wrapText="1"/>
    </xf>
    <xf numFmtId="0" fontId="4" fillId="2" borderId="16" xfId="0" applyFont="1" applyFill="1" applyBorder="1" applyAlignment="1" applyProtection="1">
      <alignment vertical="center" wrapText="1"/>
    </xf>
    <xf numFmtId="0" fontId="6" fillId="2" borderId="2" xfId="0" applyFont="1" applyFill="1" applyBorder="1" applyAlignment="1" applyProtection="1">
      <alignment vertical="top" wrapText="1"/>
    </xf>
    <xf numFmtId="0" fontId="7" fillId="2" borderId="3" xfId="0" applyFont="1" applyFill="1" applyBorder="1" applyAlignment="1" applyProtection="1">
      <alignment horizontal="center" vertical="center"/>
    </xf>
    <xf numFmtId="0" fontId="18" fillId="2" borderId="2" xfId="0" applyFont="1" applyFill="1" applyBorder="1" applyAlignment="1" applyProtection="1">
      <alignment horizontal="center" vertical="center" wrapText="1"/>
    </xf>
    <xf numFmtId="49" fontId="12" fillId="4" borderId="16" xfId="0" applyNumberFormat="1" applyFont="1" applyFill="1" applyBorder="1" applyAlignment="1" applyProtection="1">
      <alignment vertical="center" wrapText="1"/>
    </xf>
    <xf numFmtId="0" fontId="14" fillId="4" borderId="3" xfId="0" applyFont="1" applyFill="1" applyBorder="1" applyAlignment="1" applyProtection="1">
      <alignment vertical="center" wrapText="1"/>
    </xf>
    <xf numFmtId="0" fontId="14" fillId="4" borderId="5" xfId="0" applyFont="1" applyFill="1" applyBorder="1" applyAlignment="1" applyProtection="1">
      <alignment vertical="center" wrapText="1"/>
    </xf>
    <xf numFmtId="0" fontId="14" fillId="4" borderId="4" xfId="0" applyFont="1" applyFill="1" applyBorder="1" applyAlignment="1" applyProtection="1">
      <alignment vertical="center" wrapText="1"/>
    </xf>
    <xf numFmtId="49" fontId="4" fillId="4" borderId="2" xfId="0" applyNumberFormat="1" applyFont="1" applyFill="1" applyBorder="1" applyAlignment="1" applyProtection="1">
      <alignment vertical="top" wrapText="1"/>
    </xf>
    <xf numFmtId="0" fontId="12" fillId="0" borderId="2" xfId="0" applyFont="1" applyBorder="1" applyAlignment="1" applyProtection="1">
      <alignment horizontal="center" vertical="top"/>
    </xf>
    <xf numFmtId="0" fontId="2" fillId="2" borderId="3" xfId="0" applyFont="1" applyFill="1" applyBorder="1" applyAlignment="1" applyProtection="1">
      <alignment horizontal="center" vertical="top"/>
    </xf>
    <xf numFmtId="49" fontId="4" fillId="2" borderId="3" xfId="0" applyNumberFormat="1" applyFont="1" applyFill="1" applyBorder="1" applyAlignment="1" applyProtection="1">
      <alignment vertical="center" wrapText="1"/>
    </xf>
    <xf numFmtId="0" fontId="2" fillId="2" borderId="3" xfId="0" applyFont="1" applyFill="1" applyBorder="1" applyAlignment="1" applyProtection="1">
      <alignment horizontal="center" vertical="center"/>
    </xf>
    <xf numFmtId="0" fontId="4" fillId="2" borderId="2" xfId="0" applyFont="1" applyFill="1" applyBorder="1" applyAlignment="1" applyProtection="1">
      <alignment horizontal="center" vertical="center"/>
    </xf>
    <xf numFmtId="49" fontId="12" fillId="6" borderId="20" xfId="0" applyNumberFormat="1" applyFont="1" applyFill="1" applyBorder="1" applyAlignment="1" applyProtection="1">
      <alignment vertical="center" wrapText="1"/>
    </xf>
    <xf numFmtId="0" fontId="2" fillId="2" borderId="5" xfId="0" applyFont="1" applyFill="1" applyBorder="1" applyAlignment="1" applyProtection="1">
      <alignment horizontal="center" vertical="center"/>
    </xf>
    <xf numFmtId="49" fontId="4" fillId="6" borderId="16" xfId="0" applyNumberFormat="1" applyFont="1" applyFill="1" applyBorder="1" applyAlignment="1" applyProtection="1">
      <alignment vertical="center" wrapText="1"/>
    </xf>
    <xf numFmtId="0" fontId="16" fillId="6" borderId="2" xfId="0" applyFont="1" applyFill="1" applyBorder="1" applyAlignment="1" applyProtection="1">
      <alignment vertical="center" wrapText="1"/>
    </xf>
    <xf numFmtId="0" fontId="12" fillId="2" borderId="3" xfId="0" applyFont="1" applyFill="1" applyBorder="1" applyAlignment="1" applyProtection="1">
      <alignment horizontal="center" vertical="center"/>
    </xf>
    <xf numFmtId="49" fontId="12" fillId="0" borderId="2" xfId="0" applyNumberFormat="1" applyFont="1" applyFill="1" applyBorder="1" applyAlignment="1" applyProtection="1">
      <alignment vertical="top" wrapText="1"/>
      <protection locked="0"/>
    </xf>
    <xf numFmtId="0" fontId="0" fillId="0" borderId="0" xfId="0" applyProtection="1"/>
    <xf numFmtId="0" fontId="2" fillId="2" borderId="0" xfId="0" applyFont="1" applyFill="1" applyAlignment="1">
      <alignment horizontal="center"/>
    </xf>
    <xf numFmtId="0" fontId="2" fillId="2" borderId="0" xfId="0" applyFont="1" applyFill="1" applyAlignment="1">
      <alignment horizontal="right"/>
    </xf>
    <xf numFmtId="0" fontId="2" fillId="2" borderId="3" xfId="0" applyFont="1" applyFill="1" applyBorder="1" applyAlignment="1">
      <alignment vertical="top" wrapText="1"/>
    </xf>
    <xf numFmtId="0" fontId="2" fillId="2" borderId="2" xfId="0" applyFont="1" applyFill="1" applyBorder="1" applyAlignment="1">
      <alignment vertical="top"/>
    </xf>
    <xf numFmtId="0" fontId="2" fillId="2" borderId="2" xfId="0" applyFont="1" applyFill="1" applyBorder="1" applyAlignment="1">
      <alignment horizontal="center" vertical="top" wrapText="1"/>
    </xf>
    <xf numFmtId="49" fontId="2" fillId="5" borderId="2" xfId="0" applyNumberFormat="1" applyFont="1" applyFill="1" applyBorder="1" applyAlignment="1">
      <alignment horizontal="center" vertical="center"/>
    </xf>
    <xf numFmtId="49" fontId="2" fillId="5" borderId="2" xfId="0" applyNumberFormat="1" applyFont="1" applyFill="1" applyBorder="1" applyAlignment="1">
      <alignment vertical="center" wrapText="1"/>
    </xf>
    <xf numFmtId="0" fontId="0" fillId="0" borderId="2" xfId="0" applyBorder="1" applyAlignment="1" applyProtection="1">
      <alignment vertical="top"/>
      <protection locked="0"/>
    </xf>
    <xf numFmtId="0" fontId="20" fillId="2" borderId="23" xfId="0" applyFont="1" applyFill="1" applyBorder="1"/>
    <xf numFmtId="0" fontId="21" fillId="2" borderId="0" xfId="0" applyFont="1" applyFill="1"/>
    <xf numFmtId="164" fontId="20" fillId="2" borderId="9" xfId="0" applyNumberFormat="1" applyFont="1" applyFill="1" applyBorder="1" applyAlignment="1">
      <alignment horizontal="right"/>
    </xf>
    <xf numFmtId="0" fontId="20" fillId="2" borderId="11" xfId="0" applyFont="1" applyFill="1" applyBorder="1"/>
    <xf numFmtId="0" fontId="20" fillId="2" borderId="1" xfId="0" applyFont="1" applyFill="1" applyBorder="1"/>
    <xf numFmtId="164" fontId="20" fillId="2" borderId="24" xfId="0" applyNumberFormat="1" applyFont="1" applyFill="1" applyBorder="1" applyAlignment="1">
      <alignment horizontal="right"/>
    </xf>
    <xf numFmtId="0" fontId="23" fillId="5" borderId="0" xfId="0" applyFont="1" applyFill="1"/>
    <xf numFmtId="164" fontId="0" fillId="0" borderId="0" xfId="0" applyNumberFormat="1" applyProtection="1"/>
    <xf numFmtId="164" fontId="2" fillId="0" borderId="0" xfId="0" applyNumberFormat="1" applyFont="1" applyProtection="1"/>
    <xf numFmtId="0" fontId="22" fillId="5" borderId="0" xfId="0" applyFont="1" applyFill="1" applyAlignment="1">
      <alignment vertical="top" wrapText="1"/>
    </xf>
    <xf numFmtId="0" fontId="23" fillId="5" borderId="0" xfId="0" applyFont="1" applyFill="1" applyAlignment="1">
      <alignment vertical="top"/>
    </xf>
    <xf numFmtId="0" fontId="23" fillId="5" borderId="0" xfId="0" applyFont="1" applyFill="1" applyAlignment="1">
      <alignment vertical="top" wrapText="1"/>
    </xf>
    <xf numFmtId="0" fontId="19" fillId="2" borderId="0" xfId="0" applyFont="1" applyFill="1" applyAlignment="1">
      <alignment horizontal="center"/>
    </xf>
    <xf numFmtId="0" fontId="2" fillId="6" borderId="3" xfId="0" applyFont="1" applyFill="1" applyBorder="1" applyAlignment="1" applyProtection="1">
      <alignment vertical="top" wrapText="1"/>
    </xf>
    <xf numFmtId="0" fontId="2" fillId="6" borderId="5" xfId="0" applyFont="1" applyFill="1" applyBorder="1" applyAlignment="1" applyProtection="1">
      <alignment vertical="top" wrapText="1"/>
    </xf>
    <xf numFmtId="0" fontId="2" fillId="6" borderId="4" xfId="0" applyFont="1" applyFill="1" applyBorder="1" applyAlignment="1" applyProtection="1">
      <alignment vertical="top" wrapText="1"/>
    </xf>
    <xf numFmtId="0" fontId="2" fillId="4" borderId="3" xfId="0" applyFont="1" applyFill="1" applyBorder="1" applyAlignment="1" applyProtection="1">
      <alignment vertical="top" wrapText="1"/>
    </xf>
    <xf numFmtId="0" fontId="2" fillId="4" borderId="5" xfId="0" applyFont="1" applyFill="1" applyBorder="1" applyAlignment="1" applyProtection="1">
      <alignment vertical="top" wrapText="1"/>
    </xf>
    <xf numFmtId="0" fontId="2" fillId="4" borderId="4" xfId="0" applyFont="1" applyFill="1" applyBorder="1" applyAlignment="1" applyProtection="1">
      <alignment vertical="top" wrapText="1"/>
    </xf>
    <xf numFmtId="0" fontId="3" fillId="2" borderId="1" xfId="0" applyFont="1" applyFill="1" applyBorder="1" applyAlignment="1" applyProtection="1">
      <alignment horizontal="center" vertical="center" wrapText="1"/>
    </xf>
    <xf numFmtId="0" fontId="5"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xf>
    <xf numFmtId="0" fontId="4" fillId="2" borderId="4" xfId="0" applyFont="1" applyFill="1" applyBorder="1" applyAlignment="1" applyProtection="1">
      <alignment horizontal="center"/>
    </xf>
    <xf numFmtId="0" fontId="8" fillId="2" borderId="3" xfId="0" applyFont="1" applyFill="1" applyBorder="1" applyAlignment="1" applyProtection="1">
      <alignment horizontal="center" vertical="center" wrapText="1"/>
    </xf>
    <xf numFmtId="0" fontId="8" fillId="2" borderId="4" xfId="0" applyFont="1" applyFill="1" applyBorder="1" applyAlignment="1" applyProtection="1">
      <alignment horizontal="center" vertical="center" wrapText="1"/>
    </xf>
    <xf numFmtId="0" fontId="7" fillId="2" borderId="2" xfId="0" applyFont="1" applyFill="1" applyBorder="1" applyAlignment="1" applyProtection="1">
      <alignment horizontal="center" vertical="center" wrapText="1"/>
    </xf>
    <xf numFmtId="0" fontId="4" fillId="2" borderId="6" xfId="0" applyFont="1" applyFill="1" applyBorder="1" applyAlignment="1" applyProtection="1">
      <alignment horizontal="center"/>
    </xf>
    <xf numFmtId="0" fontId="4" fillId="2" borderId="9" xfId="0" applyFont="1" applyFill="1" applyBorder="1" applyAlignment="1" applyProtection="1">
      <alignment horizontal="center"/>
    </xf>
    <xf numFmtId="0" fontId="6" fillId="2" borderId="7" xfId="0" applyFont="1" applyFill="1" applyBorder="1" applyAlignment="1" applyProtection="1">
      <alignment horizontal="center" vertical="center" wrapText="1"/>
    </xf>
    <xf numFmtId="0" fontId="6" fillId="2" borderId="10" xfId="0" applyFont="1" applyFill="1" applyBorder="1" applyAlignment="1" applyProtection="1">
      <alignment horizontal="center" vertical="center"/>
    </xf>
    <xf numFmtId="0" fontId="6" fillId="2" borderId="12" xfId="0" applyFont="1" applyFill="1" applyBorder="1" applyAlignment="1" applyProtection="1">
      <alignment horizontal="center" vertical="center"/>
    </xf>
    <xf numFmtId="0" fontId="8" fillId="2" borderId="8" xfId="0" applyFont="1" applyFill="1" applyBorder="1" applyAlignment="1" applyProtection="1">
      <alignment horizontal="center" vertical="center" wrapText="1"/>
    </xf>
    <xf numFmtId="0" fontId="8" fillId="2" borderId="11" xfId="0" applyFont="1" applyFill="1" applyBorder="1" applyAlignment="1" applyProtection="1">
      <alignment horizontal="center" vertical="center" wrapText="1"/>
    </xf>
    <xf numFmtId="0" fontId="8" fillId="2" borderId="7" xfId="0" applyFont="1" applyFill="1" applyBorder="1" applyAlignment="1" applyProtection="1">
      <alignment horizontal="center" vertical="center" wrapText="1"/>
    </xf>
    <xf numFmtId="0" fontId="8" fillId="2" borderId="10" xfId="0" applyFont="1" applyFill="1" applyBorder="1" applyAlignment="1" applyProtection="1">
      <alignment horizontal="center" vertical="center" wrapText="1"/>
    </xf>
    <xf numFmtId="0" fontId="8" fillId="2" borderId="12" xfId="0" applyFont="1" applyFill="1" applyBorder="1" applyAlignment="1" applyProtection="1">
      <alignment horizontal="center" vertical="center" wrapText="1"/>
    </xf>
    <xf numFmtId="0" fontId="9" fillId="2" borderId="7" xfId="0" applyFont="1" applyFill="1" applyBorder="1" applyAlignment="1" applyProtection="1">
      <alignment horizontal="center" vertical="center" wrapText="1"/>
    </xf>
    <xf numFmtId="0" fontId="9" fillId="2" borderId="10" xfId="0" applyFont="1" applyFill="1" applyBorder="1" applyAlignment="1" applyProtection="1">
      <alignment horizontal="center" vertical="center" wrapText="1"/>
    </xf>
    <xf numFmtId="0" fontId="9" fillId="2" borderId="12" xfId="0" applyFont="1" applyFill="1" applyBorder="1" applyAlignment="1" applyProtection="1">
      <alignment horizontal="center" vertical="center" wrapText="1"/>
    </xf>
    <xf numFmtId="49" fontId="12" fillId="6" borderId="3" xfId="0" applyNumberFormat="1" applyFont="1" applyFill="1" applyBorder="1" applyAlignment="1" applyProtection="1">
      <alignment vertical="top" wrapText="1"/>
    </xf>
    <xf numFmtId="49" fontId="12" fillId="6" borderId="5" xfId="0" applyNumberFormat="1" applyFont="1" applyFill="1" applyBorder="1" applyAlignment="1" applyProtection="1">
      <alignment vertical="top" wrapText="1"/>
    </xf>
    <xf numFmtId="49" fontId="12" fillId="6" borderId="4" xfId="0" applyNumberFormat="1" applyFont="1" applyFill="1" applyBorder="1" applyAlignment="1" applyProtection="1">
      <alignment vertical="top" wrapText="1"/>
    </xf>
    <xf numFmtId="0" fontId="3" fillId="2" borderId="14" xfId="0" applyFont="1" applyFill="1" applyBorder="1" applyAlignment="1" applyProtection="1">
      <alignment horizontal="center" vertical="center"/>
    </xf>
    <xf numFmtId="0" fontId="3" fillId="2" borderId="15" xfId="0" applyFont="1" applyFill="1" applyBorder="1" applyAlignment="1" applyProtection="1">
      <alignment horizontal="center" vertical="center"/>
    </xf>
    <xf numFmtId="0" fontId="3" fillId="2" borderId="22" xfId="0" applyFont="1" applyFill="1" applyBorder="1" applyAlignment="1" applyProtection="1">
      <alignment horizontal="center" vertical="center"/>
    </xf>
    <xf numFmtId="0" fontId="4" fillId="2" borderId="17" xfId="0" applyFont="1" applyFill="1" applyBorder="1" applyAlignment="1" applyProtection="1">
      <alignment horizontal="center"/>
    </xf>
    <xf numFmtId="0" fontId="4" fillId="2" borderId="18" xfId="0" applyFont="1" applyFill="1" applyBorder="1" applyAlignment="1" applyProtection="1">
      <alignment horizontal="center"/>
    </xf>
    <xf numFmtId="0" fontId="4" fillId="2" borderId="19" xfId="0" applyFont="1" applyFill="1" applyBorder="1" applyAlignment="1" applyProtection="1">
      <alignment horizontal="center"/>
    </xf>
    <xf numFmtId="0" fontId="8" fillId="2" borderId="2" xfId="0" applyFont="1" applyFill="1" applyBorder="1" applyAlignment="1" applyProtection="1">
      <alignment horizontal="center" vertical="center" wrapText="1"/>
    </xf>
    <xf numFmtId="0" fontId="5" fillId="2" borderId="13" xfId="0" applyFont="1" applyFill="1" applyBorder="1" applyAlignment="1" applyProtection="1">
      <alignment horizontal="center" vertical="center" wrapText="1"/>
    </xf>
    <xf numFmtId="0" fontId="11" fillId="2" borderId="7" xfId="0" applyFont="1" applyFill="1" applyBorder="1" applyAlignment="1" applyProtection="1">
      <alignment horizontal="center" vertical="center" wrapText="1"/>
    </xf>
    <xf numFmtId="0" fontId="11" fillId="2" borderId="10" xfId="0" applyFont="1" applyFill="1" applyBorder="1" applyAlignment="1" applyProtection="1">
      <alignment horizontal="center" vertical="center" wrapText="1"/>
    </xf>
    <xf numFmtId="0" fontId="11" fillId="2" borderId="12" xfId="0" applyFont="1" applyFill="1" applyBorder="1" applyAlignment="1" applyProtection="1">
      <alignment horizontal="center" vertical="center" wrapText="1"/>
    </xf>
    <xf numFmtId="0" fontId="22" fillId="5" borderId="0" xfId="0" applyFont="1" applyFill="1" applyAlignment="1">
      <alignment vertical="top" wrapText="1"/>
    </xf>
    <xf numFmtId="0" fontId="23" fillId="5" borderId="0" xfId="0" applyFont="1" applyFill="1" applyAlignment="1">
      <alignment vertical="top"/>
    </xf>
    <xf numFmtId="0" fontId="23" fillId="5" borderId="0" xfId="0" applyFont="1" applyFill="1" applyAlignment="1">
      <alignment vertical="top" wrapText="1"/>
    </xf>
    <xf numFmtId="0" fontId="19" fillId="2" borderId="0" xfId="0" applyFont="1" applyFill="1" applyAlignment="1">
      <alignment horizontal="center"/>
    </xf>
    <xf numFmtId="0" fontId="2" fillId="0" borderId="3" xfId="0" applyFont="1" applyBorder="1" applyAlignment="1" applyProtection="1">
      <alignment horizontal="center"/>
      <protection locked="0"/>
    </xf>
    <xf numFmtId="0" fontId="0" fillId="2" borderId="2" xfId="0" applyFill="1" applyBorder="1" applyAlignment="1">
      <alignment horizontal="center"/>
    </xf>
    <xf numFmtId="164" fontId="20" fillId="2" borderId="0" xfId="0" applyNumberFormat="1" applyFont="1" applyFill="1" applyBorder="1" applyAlignment="1">
      <alignment horizontal="right"/>
    </xf>
    <xf numFmtId="0" fontId="2" fillId="2" borderId="2" xfId="0" applyFont="1" applyFill="1" applyBorder="1" applyAlignment="1">
      <alignment horizontal="left" vertical="top"/>
    </xf>
    <xf numFmtId="0" fontId="2" fillId="0" borderId="5" xfId="0" applyFont="1" applyBorder="1" applyAlignment="1" applyProtection="1">
      <alignment horizontal="center"/>
      <protection locked="0"/>
    </xf>
    <xf numFmtId="164" fontId="20" fillId="2" borderId="1" xfId="0" applyNumberFormat="1" applyFont="1" applyFill="1" applyBorder="1" applyAlignment="1">
      <alignment horizontal="right"/>
    </xf>
    <xf numFmtId="0" fontId="21" fillId="2" borderId="6" xfId="0" applyFont="1" applyFill="1" applyBorder="1"/>
    <xf numFmtId="0" fontId="21" fillId="2" borderId="9" xfId="0" applyFont="1" applyFill="1" applyBorder="1"/>
    <xf numFmtId="0" fontId="20" fillId="2" borderId="24" xfId="0" applyFont="1" applyFill="1" applyBorder="1"/>
    <xf numFmtId="0" fontId="2" fillId="2" borderId="2" xfId="0" applyNumberFormat="1" applyFont="1" applyFill="1" applyBorder="1" applyAlignment="1" applyProtection="1">
      <alignment horizontal="center" vertical="center"/>
    </xf>
    <xf numFmtId="164" fontId="2" fillId="2" borderId="2" xfId="0" applyNumberFormat="1" applyFont="1" applyFill="1" applyBorder="1" applyAlignment="1" applyProtection="1">
      <alignment horizontal="right" vertical="center"/>
    </xf>
    <xf numFmtId="0" fontId="0" fillId="0" borderId="5" xfId="0" applyBorder="1" applyAlignment="1" applyProtection="1">
      <alignment horizontal="center"/>
      <protection locked="0"/>
    </xf>
    <xf numFmtId="0" fontId="0" fillId="0" borderId="4" xfId="0" applyBorder="1" applyAlignment="1" applyProtection="1">
      <alignment horizontal="center"/>
      <protection locked="0"/>
    </xf>
    <xf numFmtId="164" fontId="2" fillId="0" borderId="2" xfId="0" applyNumberFormat="1" applyFont="1" applyFill="1" applyBorder="1" applyAlignment="1" applyProtection="1">
      <alignment horizontal="right" vertical="center"/>
      <protection locked="0"/>
    </xf>
  </cellXfs>
  <cellStyles count="2">
    <cellStyle name="Standard" xfId="0" builtinId="0"/>
    <cellStyle name="Standard 2" xfId="1" xr:uid="{00000000-0005-0000-0000-000002000000}"/>
  </cellStyles>
  <dxfs count="162">
    <dxf>
      <fill>
        <patternFill>
          <bgColor theme="0" tint="-0.14996795556505021"/>
        </patternFill>
      </fill>
    </dxf>
    <dxf>
      <fill>
        <patternFill patternType="solid">
          <bgColor theme="0" tint="-0.14996795556505021"/>
        </patternFill>
      </fill>
    </dxf>
    <dxf>
      <fill>
        <patternFill patternType="none">
          <bgColor auto="1"/>
        </patternFill>
      </fill>
    </dxf>
    <dxf>
      <fill>
        <patternFill>
          <bgColor theme="0" tint="-0.14996795556505021"/>
        </patternFill>
      </fill>
    </dxf>
    <dxf>
      <fill>
        <patternFill>
          <bgColor theme="9" tint="0.79998168889431442"/>
        </patternFill>
      </fill>
    </dxf>
    <dxf>
      <fill>
        <patternFill>
          <bgColor rgb="FFFF0000"/>
        </patternFill>
      </fill>
    </dxf>
    <dxf>
      <fill>
        <patternFill>
          <bgColor theme="9" tint="0.79998168889431442"/>
        </patternFill>
      </fill>
    </dxf>
    <dxf>
      <fill>
        <patternFill>
          <bgColor rgb="FFFF0000"/>
        </patternFill>
      </fill>
    </dxf>
    <dxf>
      <fill>
        <patternFill>
          <bgColor theme="9" tint="0.79998168889431442"/>
        </patternFill>
      </fill>
    </dxf>
    <dxf>
      <fill>
        <patternFill>
          <bgColor rgb="FFFF0000"/>
        </patternFill>
      </fill>
    </dxf>
    <dxf>
      <fill>
        <patternFill>
          <bgColor theme="9" tint="0.79998168889431442"/>
        </patternFill>
      </fill>
    </dxf>
    <dxf>
      <fill>
        <patternFill>
          <bgColor rgb="FFFF0000"/>
        </patternFill>
      </fill>
    </dxf>
    <dxf>
      <font>
        <b/>
        <i val="0"/>
        <color rgb="FFFF0000"/>
      </font>
    </dxf>
    <dxf>
      <font>
        <b/>
        <i val="0"/>
        <color rgb="FFFF0000"/>
      </font>
      <fill>
        <patternFill>
          <fgColor indexed="64"/>
          <bgColor rgb="FFFFFF00"/>
        </patternFill>
      </fill>
    </dxf>
    <dxf>
      <fill>
        <patternFill>
          <bgColor theme="0" tint="-0.14996795556505021"/>
        </patternFill>
      </fill>
    </dxf>
    <dxf>
      <fill>
        <patternFill patternType="solid">
          <bgColor theme="0" tint="-0.14996795556505021"/>
        </patternFill>
      </fill>
    </dxf>
    <dxf>
      <fill>
        <patternFill patternType="none">
          <bgColor auto="1"/>
        </patternFill>
      </fill>
    </dxf>
    <dxf>
      <fill>
        <patternFill>
          <bgColor theme="0" tint="-0.14996795556505021"/>
        </patternFill>
      </fill>
    </dxf>
    <dxf>
      <fill>
        <patternFill>
          <bgColor theme="9" tint="0.79998168889431442"/>
        </patternFill>
      </fill>
    </dxf>
    <dxf>
      <fill>
        <patternFill>
          <bgColor rgb="FFFF0000"/>
        </patternFill>
      </fill>
    </dxf>
    <dxf>
      <font>
        <b/>
        <i val="0"/>
        <color rgb="FFFF0000"/>
      </font>
    </dxf>
    <dxf>
      <font>
        <b/>
        <i val="0"/>
        <color rgb="FFFF0000"/>
      </font>
      <fill>
        <patternFill>
          <fgColor indexed="64"/>
          <bgColor rgb="FFFFFF00"/>
        </patternFill>
      </fill>
    </dxf>
    <dxf>
      <fill>
        <patternFill>
          <bgColor theme="9" tint="0.79998168889431442"/>
        </patternFill>
      </fill>
    </dxf>
    <dxf>
      <fill>
        <patternFill>
          <bgColor rgb="FFFF0000"/>
        </patternFill>
      </fill>
    </dxf>
    <dxf>
      <font>
        <b/>
        <i val="0"/>
        <color rgb="FFFF0000"/>
      </font>
    </dxf>
    <dxf>
      <font>
        <b/>
        <i val="0"/>
        <color rgb="FFFF0000"/>
      </font>
      <fill>
        <patternFill>
          <fgColor indexed="64"/>
          <bgColor rgb="FFFFFF00"/>
        </patternFill>
      </fill>
    </dxf>
    <dxf>
      <fill>
        <patternFill>
          <bgColor theme="0" tint="-0.14996795556505021"/>
        </patternFill>
      </fill>
    </dxf>
    <dxf>
      <fill>
        <patternFill patternType="solid">
          <bgColor theme="0" tint="-0.14996795556505021"/>
        </patternFill>
      </fill>
    </dxf>
    <dxf>
      <fill>
        <patternFill patternType="none">
          <bgColor auto="1"/>
        </patternFill>
      </fill>
    </dxf>
    <dxf>
      <fill>
        <patternFill>
          <bgColor theme="0" tint="-0.14996795556505021"/>
        </patternFill>
      </fill>
    </dxf>
    <dxf>
      <fill>
        <patternFill>
          <bgColor theme="9" tint="0.79998168889431442"/>
        </patternFill>
      </fill>
    </dxf>
    <dxf>
      <fill>
        <patternFill>
          <bgColor rgb="FFFF0000"/>
        </patternFill>
      </fill>
    </dxf>
    <dxf>
      <font>
        <b/>
        <i val="0"/>
        <color rgb="FFFF0000"/>
      </font>
    </dxf>
    <dxf>
      <font>
        <b/>
        <i val="0"/>
        <color rgb="FFFF0000"/>
      </font>
      <fill>
        <patternFill>
          <fgColor indexed="64"/>
          <bgColor rgb="FFFFFF00"/>
        </patternFill>
      </fill>
    </dxf>
    <dxf>
      <font>
        <b/>
        <i val="0"/>
        <color rgb="FFFF0000"/>
      </font>
    </dxf>
    <dxf>
      <font>
        <b/>
        <i val="0"/>
        <color rgb="FFFF0000"/>
      </font>
      <fill>
        <patternFill>
          <fgColor indexed="64"/>
          <bgColor rgb="FFFFFF00"/>
        </patternFill>
      </fill>
    </dxf>
    <dxf>
      <fill>
        <patternFill>
          <bgColor theme="0" tint="-0.14996795556505021"/>
        </patternFill>
      </fill>
    </dxf>
    <dxf>
      <fill>
        <patternFill patternType="solid">
          <bgColor theme="0" tint="-0.14996795556505021"/>
        </patternFill>
      </fill>
    </dxf>
    <dxf>
      <fill>
        <patternFill patternType="none">
          <bgColor auto="1"/>
        </patternFill>
      </fill>
    </dxf>
    <dxf>
      <fill>
        <patternFill>
          <bgColor theme="0" tint="-0.14996795556505021"/>
        </patternFill>
      </fill>
    </dxf>
    <dxf>
      <fill>
        <patternFill>
          <bgColor theme="9" tint="0.79998168889431442"/>
        </patternFill>
      </fill>
    </dxf>
    <dxf>
      <fill>
        <patternFill>
          <bgColor rgb="FFFF0000"/>
        </patternFill>
      </fill>
    </dxf>
    <dxf>
      <font>
        <b/>
        <i val="0"/>
        <color rgb="FFFF0000"/>
      </font>
    </dxf>
    <dxf>
      <font>
        <b/>
        <i val="0"/>
        <color rgb="FFFF0000"/>
      </font>
      <fill>
        <patternFill>
          <fgColor indexed="64"/>
          <bgColor rgb="FFFFFF00"/>
        </patternFill>
      </fill>
    </dxf>
    <dxf>
      <fill>
        <patternFill>
          <bgColor theme="0" tint="-0.14996795556505021"/>
        </patternFill>
      </fill>
    </dxf>
    <dxf>
      <fill>
        <patternFill patternType="solid">
          <bgColor theme="0" tint="-0.14996795556505021"/>
        </patternFill>
      </fill>
    </dxf>
    <dxf>
      <fill>
        <patternFill patternType="none">
          <bgColor auto="1"/>
        </patternFill>
      </fill>
    </dxf>
    <dxf>
      <fill>
        <patternFill>
          <bgColor theme="0" tint="-0.14996795556505021"/>
        </patternFill>
      </fill>
    </dxf>
    <dxf>
      <fill>
        <patternFill>
          <bgColor theme="9" tint="0.79998168889431442"/>
        </patternFill>
      </fill>
    </dxf>
    <dxf>
      <fill>
        <patternFill>
          <bgColor rgb="FFFF0000"/>
        </patternFill>
      </fill>
    </dxf>
    <dxf>
      <font>
        <b/>
        <i val="0"/>
        <color rgb="FFFF0000"/>
      </font>
    </dxf>
    <dxf>
      <font>
        <b/>
        <i val="0"/>
        <color rgb="FFFF0000"/>
      </font>
      <fill>
        <patternFill>
          <fgColor indexed="64"/>
          <bgColor rgb="FFFFFF00"/>
        </patternFill>
      </fill>
    </dxf>
    <dxf>
      <fill>
        <patternFill>
          <bgColor theme="0" tint="-0.14996795556505021"/>
        </patternFill>
      </fill>
    </dxf>
    <dxf>
      <fill>
        <patternFill patternType="solid">
          <bgColor theme="0" tint="-0.14996795556505021"/>
        </patternFill>
      </fill>
    </dxf>
    <dxf>
      <fill>
        <patternFill patternType="none">
          <bgColor auto="1"/>
        </patternFill>
      </fill>
    </dxf>
    <dxf>
      <fill>
        <patternFill>
          <bgColor theme="0" tint="-0.14996795556505021"/>
        </patternFill>
      </fill>
    </dxf>
    <dxf>
      <fill>
        <patternFill>
          <bgColor theme="9" tint="0.79998168889431442"/>
        </patternFill>
      </fill>
    </dxf>
    <dxf>
      <fill>
        <patternFill>
          <bgColor rgb="FFFF0000"/>
        </patternFill>
      </fill>
    </dxf>
    <dxf>
      <font>
        <b/>
        <i val="0"/>
        <color rgb="FFFF0000"/>
      </font>
    </dxf>
    <dxf>
      <font>
        <b/>
        <i val="0"/>
        <color rgb="FFFF0000"/>
      </font>
      <fill>
        <patternFill>
          <fgColor indexed="64"/>
          <bgColor rgb="FFFFFF00"/>
        </patternFill>
      </fill>
    </dxf>
    <dxf>
      <fill>
        <patternFill>
          <bgColor theme="0" tint="-0.14996795556505021"/>
        </patternFill>
      </fill>
    </dxf>
    <dxf>
      <fill>
        <patternFill patternType="solid">
          <bgColor theme="0" tint="-0.14996795556505021"/>
        </patternFill>
      </fill>
    </dxf>
    <dxf>
      <fill>
        <patternFill patternType="none">
          <bgColor auto="1"/>
        </patternFill>
      </fill>
    </dxf>
    <dxf>
      <fill>
        <patternFill>
          <bgColor theme="0" tint="-0.14996795556505021"/>
        </patternFill>
      </fill>
    </dxf>
    <dxf>
      <fill>
        <patternFill>
          <bgColor theme="9" tint="0.79998168889431442"/>
        </patternFill>
      </fill>
    </dxf>
    <dxf>
      <fill>
        <patternFill>
          <bgColor rgb="FFFF0000"/>
        </patternFill>
      </fill>
    </dxf>
    <dxf>
      <font>
        <b/>
        <i val="0"/>
        <color rgb="FFFF0000"/>
      </font>
    </dxf>
    <dxf>
      <font>
        <b/>
        <i val="0"/>
        <color rgb="FFFF0000"/>
      </font>
      <fill>
        <patternFill>
          <fgColor indexed="64"/>
          <bgColor rgb="FFFFFF00"/>
        </patternFill>
      </fill>
    </dxf>
    <dxf>
      <fill>
        <patternFill>
          <bgColor theme="0" tint="-0.14996795556505021"/>
        </patternFill>
      </fill>
    </dxf>
    <dxf>
      <fill>
        <patternFill patternType="solid">
          <bgColor theme="0" tint="-0.14996795556505021"/>
        </patternFill>
      </fill>
    </dxf>
    <dxf>
      <fill>
        <patternFill patternType="none">
          <bgColor auto="1"/>
        </patternFill>
      </fill>
    </dxf>
    <dxf>
      <fill>
        <patternFill>
          <bgColor theme="0" tint="-0.14996795556505021"/>
        </patternFill>
      </fill>
    </dxf>
    <dxf>
      <fill>
        <patternFill>
          <bgColor theme="9" tint="0.79998168889431442"/>
        </patternFill>
      </fill>
    </dxf>
    <dxf>
      <fill>
        <patternFill>
          <bgColor rgb="FFFF0000"/>
        </patternFill>
      </fill>
    </dxf>
    <dxf>
      <font>
        <b/>
        <i val="0"/>
        <color rgb="FFFF0000"/>
      </font>
    </dxf>
    <dxf>
      <font>
        <b/>
        <i val="0"/>
        <color rgb="FFFF0000"/>
      </font>
      <fill>
        <patternFill>
          <fgColor indexed="64"/>
          <bgColor rgb="FFFFFF00"/>
        </patternFill>
      </fill>
    </dxf>
    <dxf>
      <fill>
        <patternFill>
          <bgColor theme="0" tint="-0.14996795556505021"/>
        </patternFill>
      </fill>
    </dxf>
    <dxf>
      <fill>
        <patternFill patternType="solid">
          <bgColor theme="0" tint="-0.14996795556505021"/>
        </patternFill>
      </fill>
    </dxf>
    <dxf>
      <fill>
        <patternFill patternType="none">
          <bgColor auto="1"/>
        </patternFill>
      </fill>
    </dxf>
    <dxf>
      <fill>
        <patternFill>
          <bgColor theme="0" tint="-0.14996795556505021"/>
        </patternFill>
      </fill>
    </dxf>
    <dxf>
      <fill>
        <patternFill>
          <bgColor theme="9" tint="0.79998168889431442"/>
        </patternFill>
      </fill>
    </dxf>
    <dxf>
      <fill>
        <patternFill>
          <bgColor rgb="FFFF0000"/>
        </patternFill>
      </fill>
    </dxf>
    <dxf>
      <font>
        <b/>
        <i val="0"/>
        <color rgb="FFFF0000"/>
      </font>
    </dxf>
    <dxf>
      <font>
        <b/>
        <i val="0"/>
        <color rgb="FFFF0000"/>
      </font>
      <fill>
        <patternFill>
          <fgColor indexed="64"/>
          <bgColor rgb="FFFFFF00"/>
        </patternFill>
      </fill>
    </dxf>
    <dxf>
      <fill>
        <patternFill>
          <bgColor theme="0" tint="-0.14996795556505021"/>
        </patternFill>
      </fill>
    </dxf>
    <dxf>
      <fill>
        <patternFill patternType="solid">
          <bgColor theme="0" tint="-0.14996795556505021"/>
        </patternFill>
      </fill>
    </dxf>
    <dxf>
      <fill>
        <patternFill patternType="none">
          <bgColor auto="1"/>
        </patternFill>
      </fill>
    </dxf>
    <dxf>
      <fill>
        <patternFill>
          <bgColor theme="0" tint="-0.14996795556505021"/>
        </patternFill>
      </fill>
    </dxf>
    <dxf>
      <fill>
        <patternFill>
          <bgColor theme="9" tint="0.79998168889431442"/>
        </patternFill>
      </fill>
    </dxf>
    <dxf>
      <fill>
        <patternFill>
          <bgColor rgb="FFFF0000"/>
        </patternFill>
      </fill>
    </dxf>
    <dxf>
      <font>
        <b/>
        <i val="0"/>
        <color rgb="FFFF0000"/>
      </font>
    </dxf>
    <dxf>
      <font>
        <b/>
        <i val="0"/>
        <color rgb="FFFF0000"/>
      </font>
      <fill>
        <patternFill>
          <fgColor indexed="64"/>
          <bgColor rgb="FFFFFF00"/>
        </patternFill>
      </fill>
    </dxf>
    <dxf>
      <fill>
        <patternFill>
          <bgColor theme="0" tint="-0.14996795556505021"/>
        </patternFill>
      </fill>
    </dxf>
    <dxf>
      <fill>
        <patternFill patternType="solid">
          <bgColor theme="0" tint="-0.14996795556505021"/>
        </patternFill>
      </fill>
    </dxf>
    <dxf>
      <fill>
        <patternFill patternType="none">
          <bgColor auto="1"/>
        </patternFill>
      </fill>
    </dxf>
    <dxf>
      <fill>
        <patternFill>
          <bgColor theme="0" tint="-0.14996795556505021"/>
        </patternFill>
      </fill>
    </dxf>
    <dxf>
      <fill>
        <patternFill>
          <bgColor theme="9" tint="0.79998168889431442"/>
        </patternFill>
      </fill>
    </dxf>
    <dxf>
      <fill>
        <patternFill>
          <bgColor rgb="FFFF0000"/>
        </patternFill>
      </fill>
    </dxf>
    <dxf>
      <font>
        <b/>
        <i val="0"/>
        <color rgb="FFFF0000"/>
      </font>
    </dxf>
    <dxf>
      <font>
        <b/>
        <i val="0"/>
        <color rgb="FFFF0000"/>
      </font>
      <fill>
        <patternFill>
          <fgColor indexed="64"/>
          <bgColor rgb="FFFFFF00"/>
        </patternFill>
      </fill>
    </dxf>
    <dxf>
      <fill>
        <patternFill>
          <bgColor theme="0" tint="-0.14996795556505021"/>
        </patternFill>
      </fill>
    </dxf>
    <dxf>
      <fill>
        <patternFill patternType="solid">
          <bgColor theme="0" tint="-0.14996795556505021"/>
        </patternFill>
      </fill>
    </dxf>
    <dxf>
      <fill>
        <patternFill patternType="none">
          <bgColor auto="1"/>
        </patternFill>
      </fill>
    </dxf>
    <dxf>
      <fill>
        <patternFill>
          <bgColor theme="0" tint="-0.14996795556505021"/>
        </patternFill>
      </fill>
    </dxf>
    <dxf>
      <fill>
        <patternFill>
          <bgColor theme="9" tint="0.79998168889431442"/>
        </patternFill>
      </fill>
    </dxf>
    <dxf>
      <fill>
        <patternFill>
          <bgColor rgb="FFFF0000"/>
        </patternFill>
      </fill>
    </dxf>
    <dxf>
      <font>
        <b/>
        <i val="0"/>
        <color rgb="FFFF0000"/>
      </font>
    </dxf>
    <dxf>
      <font>
        <b/>
        <i val="0"/>
        <color rgb="FFFF0000"/>
      </font>
      <fill>
        <patternFill>
          <fgColor indexed="64"/>
          <bgColor rgb="FFFFFF00"/>
        </patternFill>
      </fill>
    </dxf>
    <dxf>
      <fill>
        <patternFill>
          <bgColor theme="0" tint="-0.14996795556505021"/>
        </patternFill>
      </fill>
    </dxf>
    <dxf>
      <fill>
        <patternFill patternType="solid">
          <bgColor theme="0" tint="-0.14996795556505021"/>
        </patternFill>
      </fill>
    </dxf>
    <dxf>
      <fill>
        <patternFill patternType="none">
          <bgColor auto="1"/>
        </patternFill>
      </fill>
    </dxf>
    <dxf>
      <fill>
        <patternFill>
          <bgColor theme="0" tint="-0.14996795556505021"/>
        </patternFill>
      </fill>
    </dxf>
    <dxf>
      <fill>
        <patternFill>
          <bgColor theme="9" tint="0.79998168889431442"/>
        </patternFill>
      </fill>
    </dxf>
    <dxf>
      <fill>
        <patternFill>
          <bgColor rgb="FFFF0000"/>
        </patternFill>
      </fill>
    </dxf>
    <dxf>
      <font>
        <b/>
        <i val="0"/>
        <color rgb="FFFF0000"/>
      </font>
    </dxf>
    <dxf>
      <font>
        <b/>
        <i val="0"/>
        <color rgb="FFFF0000"/>
      </font>
      <fill>
        <patternFill>
          <fgColor indexed="64"/>
          <bgColor rgb="FFFFFF00"/>
        </patternFill>
      </fill>
    </dxf>
    <dxf>
      <fill>
        <patternFill>
          <bgColor theme="0" tint="-0.14996795556505021"/>
        </patternFill>
      </fill>
    </dxf>
    <dxf>
      <fill>
        <patternFill patternType="solid">
          <bgColor theme="0" tint="-0.14996795556505021"/>
        </patternFill>
      </fill>
    </dxf>
    <dxf>
      <fill>
        <patternFill patternType="none">
          <bgColor auto="1"/>
        </patternFill>
      </fill>
    </dxf>
    <dxf>
      <fill>
        <patternFill>
          <bgColor theme="0" tint="-0.14996795556505021"/>
        </patternFill>
      </fill>
    </dxf>
    <dxf>
      <fill>
        <patternFill>
          <bgColor theme="9" tint="0.79998168889431442"/>
        </patternFill>
      </fill>
    </dxf>
    <dxf>
      <fill>
        <patternFill>
          <bgColor rgb="FFFF0000"/>
        </patternFill>
      </fill>
    </dxf>
    <dxf>
      <font>
        <b/>
        <i val="0"/>
        <color rgb="FFFF0000"/>
      </font>
    </dxf>
    <dxf>
      <font>
        <b/>
        <i val="0"/>
        <color rgb="FFFF0000"/>
      </font>
      <fill>
        <patternFill>
          <fgColor indexed="64"/>
          <bgColor rgb="FFFFFF00"/>
        </patternFill>
      </fill>
    </dxf>
    <dxf>
      <fill>
        <patternFill>
          <bgColor theme="0" tint="-0.14996795556505021"/>
        </patternFill>
      </fill>
    </dxf>
    <dxf>
      <fill>
        <patternFill patternType="solid">
          <bgColor theme="0" tint="-0.14996795556505021"/>
        </patternFill>
      </fill>
    </dxf>
    <dxf>
      <fill>
        <patternFill patternType="none">
          <bgColor auto="1"/>
        </patternFill>
      </fill>
    </dxf>
    <dxf>
      <fill>
        <patternFill>
          <bgColor theme="0" tint="-0.14996795556505021"/>
        </patternFill>
      </fill>
    </dxf>
    <dxf>
      <fill>
        <patternFill>
          <bgColor theme="9" tint="0.79998168889431442"/>
        </patternFill>
      </fill>
    </dxf>
    <dxf>
      <fill>
        <patternFill>
          <bgColor rgb="FFFF0000"/>
        </patternFill>
      </fill>
    </dxf>
    <dxf>
      <font>
        <b/>
        <i val="0"/>
        <color rgb="FFFF0000"/>
      </font>
    </dxf>
    <dxf>
      <font>
        <b/>
        <i val="0"/>
        <color rgb="FFFF0000"/>
      </font>
      <fill>
        <patternFill>
          <fgColor indexed="64"/>
          <bgColor rgb="FFFFFF00"/>
        </patternFill>
      </fill>
    </dxf>
    <dxf>
      <fill>
        <patternFill>
          <bgColor theme="0" tint="-0.14996795556505021"/>
        </patternFill>
      </fill>
    </dxf>
    <dxf>
      <fill>
        <patternFill patternType="solid">
          <bgColor theme="0" tint="-0.14996795556505021"/>
        </patternFill>
      </fill>
    </dxf>
    <dxf>
      <fill>
        <patternFill patternType="none">
          <bgColor auto="1"/>
        </patternFill>
      </fill>
    </dxf>
    <dxf>
      <fill>
        <patternFill>
          <bgColor theme="0" tint="-0.14996795556505021"/>
        </patternFill>
      </fill>
    </dxf>
    <dxf>
      <fill>
        <patternFill>
          <bgColor theme="9" tint="0.79998168889431442"/>
        </patternFill>
      </fill>
    </dxf>
    <dxf>
      <fill>
        <patternFill>
          <bgColor rgb="FFFF0000"/>
        </patternFill>
      </fill>
    </dxf>
    <dxf>
      <font>
        <b/>
        <i val="0"/>
        <color rgb="FFFF0000"/>
      </font>
    </dxf>
    <dxf>
      <font>
        <b/>
        <i val="0"/>
        <color rgb="FFFF0000"/>
      </font>
      <fill>
        <patternFill>
          <fgColor indexed="64"/>
          <bgColor rgb="FFFFFF00"/>
        </patternFill>
      </fill>
    </dxf>
    <dxf>
      <fill>
        <patternFill>
          <bgColor theme="0" tint="-0.14996795556505021"/>
        </patternFill>
      </fill>
    </dxf>
    <dxf>
      <fill>
        <patternFill patternType="solid">
          <bgColor theme="0" tint="-0.14996795556505021"/>
        </patternFill>
      </fill>
    </dxf>
    <dxf>
      <fill>
        <patternFill patternType="none">
          <bgColor auto="1"/>
        </patternFill>
      </fill>
    </dxf>
    <dxf>
      <fill>
        <patternFill>
          <bgColor theme="0" tint="-0.14996795556505021"/>
        </patternFill>
      </fill>
    </dxf>
    <dxf>
      <fill>
        <patternFill>
          <bgColor theme="9" tint="0.79998168889431442"/>
        </patternFill>
      </fill>
    </dxf>
    <dxf>
      <fill>
        <patternFill>
          <bgColor rgb="FFFF0000"/>
        </patternFill>
      </fill>
    </dxf>
    <dxf>
      <font>
        <b/>
        <i val="0"/>
        <color rgb="FFFF0000"/>
      </font>
    </dxf>
    <dxf>
      <font>
        <b/>
        <i val="0"/>
        <color rgb="FFFF0000"/>
      </font>
      <fill>
        <patternFill>
          <fgColor indexed="64"/>
          <bgColor rgb="FFFFFF00"/>
        </patternFill>
      </fill>
    </dxf>
    <dxf>
      <fill>
        <patternFill>
          <bgColor theme="0" tint="-0.14996795556505021"/>
        </patternFill>
      </fill>
    </dxf>
    <dxf>
      <fill>
        <patternFill patternType="solid">
          <bgColor theme="0" tint="-0.14996795556505021"/>
        </patternFill>
      </fill>
    </dxf>
    <dxf>
      <fill>
        <patternFill patternType="none">
          <bgColor auto="1"/>
        </patternFill>
      </fill>
    </dxf>
    <dxf>
      <fill>
        <patternFill>
          <bgColor theme="0" tint="-0.14996795556505021"/>
        </patternFill>
      </fill>
    </dxf>
    <dxf>
      <fill>
        <patternFill>
          <bgColor theme="9" tint="0.79998168889431442"/>
        </patternFill>
      </fill>
    </dxf>
    <dxf>
      <fill>
        <patternFill>
          <bgColor rgb="FFFF0000"/>
        </patternFill>
      </fill>
    </dxf>
    <dxf>
      <font>
        <b/>
        <i val="0"/>
        <color rgb="FFFF0000"/>
      </font>
    </dxf>
    <dxf>
      <font>
        <b/>
        <i val="0"/>
        <color rgb="FFFF0000"/>
      </font>
      <fill>
        <patternFill>
          <fgColor indexed="64"/>
          <bgColor rgb="FFFFFF00"/>
        </patternFill>
      </fill>
    </dxf>
    <dxf>
      <fill>
        <patternFill>
          <bgColor theme="0" tint="-0.14996795556505021"/>
        </patternFill>
      </fill>
    </dxf>
    <dxf>
      <fill>
        <patternFill patternType="solid">
          <bgColor theme="0" tint="-0.14996795556505021"/>
        </patternFill>
      </fill>
    </dxf>
    <dxf>
      <fill>
        <patternFill patternType="none">
          <bgColor auto="1"/>
        </patternFill>
      </fill>
    </dxf>
    <dxf>
      <fill>
        <patternFill>
          <bgColor theme="0" tint="-0.14996795556505021"/>
        </patternFill>
      </fill>
    </dxf>
    <dxf>
      <fill>
        <patternFill>
          <bgColor theme="9" tint="0.79998168889431442"/>
        </patternFill>
      </fill>
    </dxf>
    <dxf>
      <fill>
        <patternFill>
          <bgColor rgb="FFFF0000"/>
        </patternFill>
      </fill>
    </dxf>
  </dxfs>
  <tableStyles count="0" defaultTableStyle="TableStyleMedium2" defaultPivotStyle="PivotStyleLight16"/>
  <colors>
    <mruColors>
      <color rgb="FFFFFFCC"/>
      <color rgb="FF00B0F0"/>
      <color rgb="FF00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19" Type="http://schemas.microsoft.com/office/2017/10/relationships/person" Target="persons/person.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2.tif"/></Relationships>
</file>

<file path=xl/drawings/_rels/drawing2.xml.rels><?xml version="1.0" encoding="UTF-8" standalone="yes"?>
<Relationships xmlns="http://schemas.openxmlformats.org/package/2006/relationships"><Relationship Id="rId1" Type="http://schemas.openxmlformats.org/officeDocument/2006/relationships/image" Target="../media/image2.tif"/></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3.tif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0</xdr:colOff>
          <xdr:row>1</xdr:row>
          <xdr:rowOff>19050</xdr:rowOff>
        </xdr:from>
        <xdr:to>
          <xdr:col>10</xdr:col>
          <xdr:colOff>247650</xdr:colOff>
          <xdr:row>45</xdr:row>
          <xdr:rowOff>171450</xdr:rowOff>
        </xdr:to>
        <xdr:sp macro="" textlink="">
          <xdr:nvSpPr>
            <xdr:cNvPr id="16385" name="Object 1" hidden="1">
              <a:extLst>
                <a:ext uri="{63B3BB69-23CF-44E3-9099-C40C66FF867C}">
                  <a14:compatExt spid="_x0000_s16385"/>
                </a:ext>
                <a:ext uri="{FF2B5EF4-FFF2-40B4-BE49-F238E27FC236}">
                  <a16:creationId xmlns:a16="http://schemas.microsoft.com/office/drawing/2014/main" id="{00000000-0008-0000-0000-00000140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twoCellAnchor editAs="oneCell">
    <xdr:from>
      <xdr:col>10</xdr:col>
      <xdr:colOff>647700</xdr:colOff>
      <xdr:row>1</xdr:row>
      <xdr:rowOff>66675</xdr:rowOff>
    </xdr:from>
    <xdr:to>
      <xdr:col>12</xdr:col>
      <xdr:colOff>399890</xdr:colOff>
      <xdr:row>3</xdr:row>
      <xdr:rowOff>123770</xdr:rowOff>
    </xdr:to>
    <xdr:pic>
      <xdr:nvPicPr>
        <xdr:cNvPr id="3" name="Grafik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8267700" y="257175"/>
          <a:ext cx="1276190" cy="43809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2009775</xdr:colOff>
      <xdr:row>3</xdr:row>
      <xdr:rowOff>57150</xdr:rowOff>
    </xdr:from>
    <xdr:to>
      <xdr:col>1</xdr:col>
      <xdr:colOff>3285965</xdr:colOff>
      <xdr:row>5</xdr:row>
      <xdr:rowOff>114245</xdr:rowOff>
    </xdr:to>
    <xdr:pic>
      <xdr:nvPicPr>
        <xdr:cNvPr id="3" name="Grafik 2">
          <a:extLst>
            <a:ext uri="{FF2B5EF4-FFF2-40B4-BE49-F238E27FC236}">
              <a16:creationId xmlns:a16="http://schemas.microsoft.com/office/drawing/2014/main" id="{00000000-0008-0000-03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752725" y="628650"/>
          <a:ext cx="1276190" cy="438095"/>
        </a:xfrm>
        <a:prstGeom prst="rect">
          <a:avLst/>
        </a:prstGeom>
      </xdr:spPr>
    </xdr:pic>
    <xdr:clientData/>
  </xdr:twoCellAnchor>
  <xdr:twoCellAnchor editAs="oneCell">
    <xdr:from>
      <xdr:col>1</xdr:col>
      <xdr:colOff>1981200</xdr:colOff>
      <xdr:row>3</xdr:row>
      <xdr:rowOff>114300</xdr:rowOff>
    </xdr:from>
    <xdr:to>
      <xdr:col>1</xdr:col>
      <xdr:colOff>3257390</xdr:colOff>
      <xdr:row>5</xdr:row>
      <xdr:rowOff>171395</xdr:rowOff>
    </xdr:to>
    <xdr:pic>
      <xdr:nvPicPr>
        <xdr:cNvPr id="4" name="Grafik 3">
          <a:extLst>
            <a:ext uri="{FF2B5EF4-FFF2-40B4-BE49-F238E27FC236}">
              <a16:creationId xmlns:a16="http://schemas.microsoft.com/office/drawing/2014/main" id="{00000000-0008-0000-0300-000004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724150" y="685800"/>
          <a:ext cx="1276190" cy="438095"/>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image" Target="../media/image1.emf"/><Relationship Id="rId4" Type="http://schemas.openxmlformats.org/officeDocument/2006/relationships/package" Target="../embeddings/Microsoft_Word_Document.docx"/></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K14"/>
  <sheetViews>
    <sheetView zoomScaleNormal="100" workbookViewId="0">
      <selection activeCell="L6" sqref="L6"/>
    </sheetView>
  </sheetViews>
  <sheetFormatPr baseColWidth="10" defaultColWidth="11.42578125" defaultRowHeight="15" x14ac:dyDescent="0.25"/>
  <sheetData>
    <row r="14" spans="11:11" x14ac:dyDescent="0.25">
      <c r="K14" s="7"/>
    </row>
  </sheetData>
  <sheetProtection selectLockedCells="1" selectUnlockedCells="1"/>
  <pageMargins left="0.7" right="0.7" top="0.78740157499999996" bottom="0.78740157499999996" header="0.3" footer="0.3"/>
  <pageSetup paperSize="9" orientation="portrait" r:id="rId1"/>
  <drawing r:id="rId2"/>
  <legacyDrawing r:id="rId3"/>
  <oleObjects>
    <mc:AlternateContent xmlns:mc="http://schemas.openxmlformats.org/markup-compatibility/2006">
      <mc:Choice Requires="x14">
        <oleObject progId="Word.Document.12" shapeId="16385" r:id="rId4">
          <objectPr defaultSize="0" r:id="rId5">
            <anchor moveWithCells="1">
              <from>
                <xdr:col>1</xdr:col>
                <xdr:colOff>0</xdr:colOff>
                <xdr:row>1</xdr:row>
                <xdr:rowOff>19050</xdr:rowOff>
              </from>
              <to>
                <xdr:col>10</xdr:col>
                <xdr:colOff>247650</xdr:colOff>
                <xdr:row>45</xdr:row>
                <xdr:rowOff>171450</xdr:rowOff>
              </to>
            </anchor>
          </objectPr>
        </oleObject>
      </mc:Choice>
      <mc:Fallback>
        <oleObject progId="Word.Document.12" shapeId="16385" r:id="rId4"/>
      </mc:Fallback>
    </mc:AlternateContent>
  </oleObjec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9"/>
  </sheetPr>
  <dimension ref="A1:F61"/>
  <sheetViews>
    <sheetView tabSelected="1" zoomScaleNormal="100" workbookViewId="0">
      <pane ySplit="6" topLeftCell="A7" activePane="bottomLeft" state="frozen"/>
      <selection pane="bottomLeft" activeCell="D11" sqref="D11"/>
    </sheetView>
  </sheetViews>
  <sheetFormatPr baseColWidth="10" defaultColWidth="11.42578125" defaultRowHeight="15" x14ac:dyDescent="0.25"/>
  <cols>
    <col min="1" max="1" width="9.5703125" style="3" customWidth="1"/>
    <col min="2" max="2" width="97.85546875" style="4" customWidth="1"/>
    <col min="3" max="3" width="12.5703125" style="1" customWidth="1"/>
    <col min="4" max="4" width="10" style="6" customWidth="1"/>
    <col min="5" max="5" width="12.85546875" style="1" customWidth="1"/>
    <col min="6" max="6" width="94.5703125" customWidth="1"/>
  </cols>
  <sheetData>
    <row r="1" spans="1:6" x14ac:dyDescent="0.25">
      <c r="A1" s="84" t="s">
        <v>0</v>
      </c>
      <c r="B1" s="84"/>
      <c r="C1" s="84"/>
      <c r="D1" s="84"/>
      <c r="E1" s="84"/>
      <c r="F1" s="84"/>
    </row>
    <row r="2" spans="1:6" x14ac:dyDescent="0.25">
      <c r="A2" s="22" t="s">
        <v>1</v>
      </c>
      <c r="B2" s="23" t="s">
        <v>2</v>
      </c>
      <c r="C2" s="85" t="s">
        <v>3</v>
      </c>
      <c r="D2" s="85"/>
      <c r="E2" s="24"/>
      <c r="F2" s="24"/>
    </row>
    <row r="3" spans="1:6" x14ac:dyDescent="0.25">
      <c r="A3" s="86"/>
      <c r="B3" s="87"/>
      <c r="C3" s="88" t="s">
        <v>4</v>
      </c>
      <c r="D3" s="89"/>
      <c r="E3" s="25"/>
      <c r="F3" s="24"/>
    </row>
    <row r="4" spans="1:6" ht="15" customHeight="1" x14ac:dyDescent="0.25">
      <c r="A4" s="91"/>
      <c r="B4" s="93" t="s">
        <v>25</v>
      </c>
      <c r="C4" s="96" t="s">
        <v>5</v>
      </c>
      <c r="D4" s="98" t="s">
        <v>6</v>
      </c>
      <c r="E4" s="101" t="s">
        <v>28</v>
      </c>
      <c r="F4" s="90" t="s">
        <v>27</v>
      </c>
    </row>
    <row r="5" spans="1:6" ht="15" customHeight="1" x14ac:dyDescent="0.25">
      <c r="A5" s="92"/>
      <c r="B5" s="94"/>
      <c r="C5" s="97"/>
      <c r="D5" s="99"/>
      <c r="E5" s="102"/>
      <c r="F5" s="90"/>
    </row>
    <row r="6" spans="1:6" ht="22.5" x14ac:dyDescent="0.25">
      <c r="A6" s="92"/>
      <c r="B6" s="95"/>
      <c r="C6" s="26" t="s">
        <v>7</v>
      </c>
      <c r="D6" s="100"/>
      <c r="E6" s="103"/>
      <c r="F6" s="90"/>
    </row>
    <row r="7" spans="1:6" x14ac:dyDescent="0.25">
      <c r="A7" s="27" t="s">
        <v>8</v>
      </c>
      <c r="B7" s="78" t="s">
        <v>24</v>
      </c>
      <c r="C7" s="79"/>
      <c r="D7" s="79"/>
      <c r="E7" s="79"/>
      <c r="F7" s="80"/>
    </row>
    <row r="8" spans="1:6" x14ac:dyDescent="0.25">
      <c r="A8" s="28" t="s">
        <v>9</v>
      </c>
      <c r="B8" s="29" t="s">
        <v>52</v>
      </c>
      <c r="C8" s="30" t="s">
        <v>10</v>
      </c>
      <c r="D8" s="9"/>
      <c r="E8" s="15"/>
      <c r="F8" s="18"/>
    </row>
    <row r="9" spans="1:6" x14ac:dyDescent="0.25">
      <c r="A9" s="28" t="s">
        <v>11</v>
      </c>
      <c r="B9" s="29" t="s">
        <v>84</v>
      </c>
      <c r="C9" s="30" t="s">
        <v>10</v>
      </c>
      <c r="D9" s="9"/>
      <c r="E9" s="15"/>
      <c r="F9" s="18"/>
    </row>
    <row r="10" spans="1:6" x14ac:dyDescent="0.25">
      <c r="A10" s="28" t="s">
        <v>11</v>
      </c>
      <c r="B10" s="29" t="s">
        <v>162</v>
      </c>
      <c r="C10" s="30" t="s">
        <v>10</v>
      </c>
      <c r="D10" s="9"/>
      <c r="E10" s="15"/>
      <c r="F10" s="18"/>
    </row>
    <row r="11" spans="1:6" x14ac:dyDescent="0.25">
      <c r="A11" s="28" t="s">
        <v>11</v>
      </c>
      <c r="B11" s="29" t="s">
        <v>86</v>
      </c>
      <c r="C11" s="30" t="s">
        <v>10</v>
      </c>
      <c r="D11" s="9"/>
      <c r="E11" s="15"/>
      <c r="F11" s="18"/>
    </row>
    <row r="12" spans="1:6" s="12" customFormat="1" x14ac:dyDescent="0.25">
      <c r="A12" s="14"/>
      <c r="B12" s="31"/>
      <c r="C12" s="13"/>
      <c r="D12" s="19"/>
      <c r="E12" s="15"/>
      <c r="F12" s="14"/>
    </row>
    <row r="13" spans="1:6" x14ac:dyDescent="0.25">
      <c r="A13" s="32" t="s">
        <v>12</v>
      </c>
      <c r="B13" s="81" t="s">
        <v>26</v>
      </c>
      <c r="C13" s="82"/>
      <c r="D13" s="82"/>
      <c r="E13" s="82"/>
      <c r="F13" s="83"/>
    </row>
    <row r="14" spans="1:6" ht="45" x14ac:dyDescent="0.25">
      <c r="A14" s="33" t="s">
        <v>13</v>
      </c>
      <c r="B14" s="34" t="s">
        <v>89</v>
      </c>
      <c r="C14" s="30" t="s">
        <v>10</v>
      </c>
      <c r="D14" s="9"/>
      <c r="E14" s="15"/>
      <c r="F14" s="18"/>
    </row>
    <row r="15" spans="1:6" ht="30" x14ac:dyDescent="0.25">
      <c r="A15" s="33" t="s">
        <v>14</v>
      </c>
      <c r="B15" s="34" t="s">
        <v>93</v>
      </c>
      <c r="C15" s="30" t="s">
        <v>10</v>
      </c>
      <c r="D15" s="9"/>
      <c r="E15" s="15"/>
      <c r="F15" s="18"/>
    </row>
    <row r="16" spans="1:6" x14ac:dyDescent="0.25">
      <c r="A16" s="33" t="s">
        <v>15</v>
      </c>
      <c r="B16" s="34" t="s">
        <v>87</v>
      </c>
      <c r="C16" s="30" t="s">
        <v>10</v>
      </c>
      <c r="D16" s="9"/>
      <c r="E16" s="15"/>
      <c r="F16" s="18"/>
    </row>
    <row r="17" spans="1:6" x14ac:dyDescent="0.25">
      <c r="A17" s="33" t="s">
        <v>16</v>
      </c>
      <c r="B17" s="34" t="s">
        <v>88</v>
      </c>
      <c r="C17" s="30" t="s">
        <v>10</v>
      </c>
      <c r="D17" s="9"/>
      <c r="E17" s="15"/>
      <c r="F17" s="18"/>
    </row>
    <row r="18" spans="1:6" x14ac:dyDescent="0.25">
      <c r="A18" s="33" t="s">
        <v>17</v>
      </c>
      <c r="B18" s="34" t="s">
        <v>90</v>
      </c>
      <c r="C18" s="30" t="s">
        <v>10</v>
      </c>
      <c r="D18" s="9"/>
      <c r="E18" s="15"/>
      <c r="F18" s="18"/>
    </row>
    <row r="19" spans="1:6" x14ac:dyDescent="0.25">
      <c r="A19" s="33" t="s">
        <v>18</v>
      </c>
      <c r="B19" s="34" t="s">
        <v>91</v>
      </c>
      <c r="C19" s="30" t="s">
        <v>10</v>
      </c>
      <c r="D19" s="9"/>
      <c r="E19" s="15"/>
      <c r="F19" s="18"/>
    </row>
    <row r="20" spans="1:6" x14ac:dyDescent="0.25">
      <c r="A20" s="33" t="s">
        <v>22</v>
      </c>
      <c r="B20" s="34" t="s">
        <v>92</v>
      </c>
      <c r="C20" s="30" t="s">
        <v>10</v>
      </c>
      <c r="D20" s="9"/>
      <c r="E20" s="15"/>
      <c r="F20" s="18"/>
    </row>
    <row r="21" spans="1:6" x14ac:dyDescent="0.25">
      <c r="A21" s="33" t="s">
        <v>23</v>
      </c>
      <c r="B21" s="34" t="s">
        <v>94</v>
      </c>
      <c r="C21" s="30" t="s">
        <v>10</v>
      </c>
      <c r="D21" s="9"/>
      <c r="E21" s="15"/>
      <c r="F21" s="18"/>
    </row>
    <row r="22" spans="1:6" x14ac:dyDescent="0.25">
      <c r="A22" s="33" t="s">
        <v>30</v>
      </c>
      <c r="B22" s="34" t="s">
        <v>95</v>
      </c>
      <c r="C22" s="30" t="s">
        <v>10</v>
      </c>
      <c r="D22" s="9"/>
      <c r="E22" s="15"/>
      <c r="F22" s="18"/>
    </row>
    <row r="23" spans="1:6" x14ac:dyDescent="0.25">
      <c r="A23" s="33" t="s">
        <v>31</v>
      </c>
      <c r="B23" s="35" t="s">
        <v>96</v>
      </c>
      <c r="C23" s="30" t="s">
        <v>10</v>
      </c>
      <c r="D23" s="9"/>
      <c r="E23" s="15"/>
      <c r="F23" s="18"/>
    </row>
    <row r="24" spans="1:6" ht="30" x14ac:dyDescent="0.25">
      <c r="A24" s="33" t="s">
        <v>56</v>
      </c>
      <c r="B24" s="34" t="s">
        <v>102</v>
      </c>
      <c r="C24" s="30" t="s">
        <v>10</v>
      </c>
      <c r="D24" s="9"/>
      <c r="E24" s="15"/>
      <c r="F24" s="18"/>
    </row>
    <row r="25" spans="1:6" x14ac:dyDescent="0.25">
      <c r="A25" s="33" t="s">
        <v>57</v>
      </c>
      <c r="B25" s="34" t="s">
        <v>97</v>
      </c>
      <c r="C25" s="30" t="s">
        <v>10</v>
      </c>
      <c r="D25" s="9"/>
      <c r="E25" s="15"/>
      <c r="F25" s="18"/>
    </row>
    <row r="26" spans="1:6" x14ac:dyDescent="0.25">
      <c r="A26" s="33" t="s">
        <v>58</v>
      </c>
      <c r="B26" s="34" t="s">
        <v>98</v>
      </c>
      <c r="C26" s="30" t="s">
        <v>10</v>
      </c>
      <c r="D26" s="9"/>
      <c r="E26" s="15"/>
      <c r="F26" s="18"/>
    </row>
    <row r="27" spans="1:6" x14ac:dyDescent="0.25">
      <c r="A27" s="33" t="s">
        <v>59</v>
      </c>
      <c r="B27" s="34" t="s">
        <v>99</v>
      </c>
      <c r="C27" s="30" t="s">
        <v>10</v>
      </c>
      <c r="D27" s="9"/>
      <c r="E27" s="15"/>
      <c r="F27" s="18"/>
    </row>
    <row r="28" spans="1:6" x14ac:dyDescent="0.25">
      <c r="A28" s="33" t="s">
        <v>60</v>
      </c>
      <c r="B28" s="34" t="s">
        <v>100</v>
      </c>
      <c r="C28" s="30" t="s">
        <v>10</v>
      </c>
      <c r="D28" s="9"/>
      <c r="E28" s="15"/>
      <c r="F28" s="18"/>
    </row>
    <row r="29" spans="1:6" x14ac:dyDescent="0.25">
      <c r="A29" s="33" t="s">
        <v>61</v>
      </c>
      <c r="B29" s="34" t="s">
        <v>101</v>
      </c>
      <c r="C29" s="30" t="s">
        <v>10</v>
      </c>
      <c r="D29" s="9"/>
      <c r="E29" s="15"/>
      <c r="F29" s="18"/>
    </row>
    <row r="30" spans="1:6" x14ac:dyDescent="0.25">
      <c r="A30" s="33" t="s">
        <v>62</v>
      </c>
      <c r="B30" s="34" t="s">
        <v>103</v>
      </c>
      <c r="C30" s="30" t="s">
        <v>10</v>
      </c>
      <c r="D30" s="9"/>
      <c r="E30" s="15"/>
      <c r="F30" s="18"/>
    </row>
    <row r="31" spans="1:6" x14ac:dyDescent="0.25">
      <c r="A31" s="33" t="s">
        <v>63</v>
      </c>
      <c r="B31" s="34" t="s">
        <v>104</v>
      </c>
      <c r="C31" s="30" t="s">
        <v>10</v>
      </c>
      <c r="D31" s="9"/>
      <c r="E31" s="15"/>
      <c r="F31" s="18"/>
    </row>
    <row r="32" spans="1:6" x14ac:dyDescent="0.25">
      <c r="A32" s="33" t="s">
        <v>64</v>
      </c>
      <c r="B32" s="34" t="s">
        <v>105</v>
      </c>
      <c r="C32" s="30" t="s">
        <v>10</v>
      </c>
      <c r="D32" s="9"/>
      <c r="E32" s="15"/>
      <c r="F32" s="18"/>
    </row>
    <row r="33" spans="1:6" x14ac:dyDescent="0.25">
      <c r="A33" s="33" t="s">
        <v>65</v>
      </c>
      <c r="B33" s="35" t="s">
        <v>106</v>
      </c>
      <c r="C33" s="30" t="s">
        <v>10</v>
      </c>
      <c r="D33" s="9"/>
      <c r="E33" s="15"/>
      <c r="F33" s="18"/>
    </row>
    <row r="34" spans="1:6" x14ac:dyDescent="0.25">
      <c r="A34" s="33" t="s">
        <v>83</v>
      </c>
      <c r="B34" s="34" t="s">
        <v>107</v>
      </c>
      <c r="C34" s="30" t="s">
        <v>10</v>
      </c>
      <c r="D34" s="9"/>
      <c r="E34" s="15"/>
      <c r="F34" s="18"/>
    </row>
    <row r="35" spans="1:6" ht="30" x14ac:dyDescent="0.25">
      <c r="A35" s="33" t="s">
        <v>133</v>
      </c>
      <c r="B35" s="34" t="s">
        <v>108</v>
      </c>
      <c r="C35" s="30" t="s">
        <v>10</v>
      </c>
      <c r="D35" s="9"/>
      <c r="E35" s="15"/>
      <c r="F35" s="18"/>
    </row>
    <row r="36" spans="1:6" ht="45" x14ac:dyDescent="0.25">
      <c r="A36" s="33" t="s">
        <v>134</v>
      </c>
      <c r="B36" s="34" t="s">
        <v>111</v>
      </c>
      <c r="C36" s="30" t="s">
        <v>10</v>
      </c>
      <c r="D36" s="9"/>
      <c r="E36" s="15"/>
      <c r="F36" s="18"/>
    </row>
    <row r="37" spans="1:6" ht="30" x14ac:dyDescent="0.25">
      <c r="A37" s="33" t="s">
        <v>135</v>
      </c>
      <c r="B37" s="35" t="s">
        <v>109</v>
      </c>
      <c r="C37" s="30" t="s">
        <v>10</v>
      </c>
      <c r="D37" s="9"/>
      <c r="E37" s="15"/>
      <c r="F37" s="18"/>
    </row>
    <row r="38" spans="1:6" ht="30" x14ac:dyDescent="0.25">
      <c r="A38" s="33" t="s">
        <v>136</v>
      </c>
      <c r="B38" s="34" t="s">
        <v>110</v>
      </c>
      <c r="C38" s="30" t="s">
        <v>10</v>
      </c>
      <c r="D38" s="9"/>
      <c r="E38" s="15"/>
      <c r="F38" s="18"/>
    </row>
    <row r="39" spans="1:6" ht="30" x14ac:dyDescent="0.25">
      <c r="A39" s="33" t="s">
        <v>137</v>
      </c>
      <c r="B39" s="34" t="s">
        <v>112</v>
      </c>
      <c r="C39" s="30" t="s">
        <v>10</v>
      </c>
      <c r="D39" s="9"/>
      <c r="E39" s="15"/>
      <c r="F39" s="18"/>
    </row>
    <row r="40" spans="1:6" x14ac:dyDescent="0.25">
      <c r="A40" s="33" t="s">
        <v>138</v>
      </c>
      <c r="B40" s="34" t="s">
        <v>113</v>
      </c>
      <c r="C40" s="30" t="s">
        <v>10</v>
      </c>
      <c r="D40" s="9"/>
      <c r="E40" s="15"/>
      <c r="F40" s="18"/>
    </row>
    <row r="41" spans="1:6" ht="30" x14ac:dyDescent="0.25">
      <c r="A41" s="33" t="s">
        <v>139</v>
      </c>
      <c r="B41" s="35" t="s">
        <v>114</v>
      </c>
      <c r="C41" s="30" t="s">
        <v>10</v>
      </c>
      <c r="D41" s="9"/>
      <c r="E41" s="15"/>
      <c r="F41" s="18"/>
    </row>
    <row r="42" spans="1:6" ht="30" x14ac:dyDescent="0.25">
      <c r="A42" s="33" t="s">
        <v>140</v>
      </c>
      <c r="B42" s="34" t="s">
        <v>115</v>
      </c>
      <c r="C42" s="30" t="s">
        <v>10</v>
      </c>
      <c r="D42" s="9"/>
      <c r="E42" s="15"/>
      <c r="F42" s="18"/>
    </row>
    <row r="43" spans="1:6" ht="30" x14ac:dyDescent="0.25">
      <c r="A43" s="33" t="s">
        <v>141</v>
      </c>
      <c r="B43" s="34" t="s">
        <v>116</v>
      </c>
      <c r="C43" s="30" t="s">
        <v>10</v>
      </c>
      <c r="D43" s="9"/>
      <c r="E43" s="15"/>
      <c r="F43" s="18"/>
    </row>
    <row r="44" spans="1:6" x14ac:dyDescent="0.25">
      <c r="A44" s="33" t="s">
        <v>142</v>
      </c>
      <c r="B44" s="34" t="s">
        <v>117</v>
      </c>
      <c r="C44" s="30" t="s">
        <v>10</v>
      </c>
      <c r="D44" s="9"/>
      <c r="E44" s="15"/>
      <c r="F44" s="18"/>
    </row>
    <row r="45" spans="1:6" x14ac:dyDescent="0.25">
      <c r="A45" s="33" t="s">
        <v>143</v>
      </c>
      <c r="B45" s="35" t="s">
        <v>118</v>
      </c>
      <c r="C45" s="30" t="s">
        <v>10</v>
      </c>
      <c r="D45" s="9"/>
      <c r="E45" s="15"/>
      <c r="F45" s="18"/>
    </row>
    <row r="46" spans="1:6" ht="30" x14ac:dyDescent="0.25">
      <c r="A46" s="33" t="s">
        <v>144</v>
      </c>
      <c r="B46" s="35" t="s">
        <v>120</v>
      </c>
      <c r="C46" s="30" t="s">
        <v>10</v>
      </c>
      <c r="D46" s="9"/>
      <c r="E46" s="15"/>
      <c r="F46" s="18"/>
    </row>
    <row r="47" spans="1:6" x14ac:dyDescent="0.25">
      <c r="A47" s="33" t="s">
        <v>145</v>
      </c>
      <c r="B47" s="35" t="s">
        <v>119</v>
      </c>
      <c r="C47" s="30" t="s">
        <v>10</v>
      </c>
      <c r="D47" s="9"/>
      <c r="E47" s="15"/>
      <c r="F47" s="18"/>
    </row>
    <row r="48" spans="1:6" ht="30" x14ac:dyDescent="0.25">
      <c r="A48" s="33" t="s">
        <v>146</v>
      </c>
      <c r="B48" s="35" t="s">
        <v>121</v>
      </c>
      <c r="C48" s="30" t="s">
        <v>10</v>
      </c>
      <c r="D48" s="9"/>
      <c r="E48" s="15"/>
      <c r="F48" s="18"/>
    </row>
    <row r="49" spans="1:6" x14ac:dyDescent="0.25">
      <c r="A49" s="33" t="s">
        <v>147</v>
      </c>
      <c r="B49" s="35" t="s">
        <v>122</v>
      </c>
      <c r="C49" s="30" t="s">
        <v>10</v>
      </c>
      <c r="D49" s="9"/>
      <c r="E49" s="15"/>
      <c r="F49" s="18"/>
    </row>
    <row r="50" spans="1:6" ht="30" x14ac:dyDescent="0.25">
      <c r="A50" s="33" t="s">
        <v>148</v>
      </c>
      <c r="B50" s="35" t="s">
        <v>123</v>
      </c>
      <c r="C50" s="30" t="s">
        <v>10</v>
      </c>
      <c r="D50" s="9"/>
      <c r="E50" s="15"/>
      <c r="F50" s="18"/>
    </row>
    <row r="51" spans="1:6" x14ac:dyDescent="0.25">
      <c r="A51" s="33" t="s">
        <v>149</v>
      </c>
      <c r="B51" s="35" t="s">
        <v>124</v>
      </c>
      <c r="C51" s="30" t="s">
        <v>10</v>
      </c>
      <c r="D51" s="9"/>
      <c r="E51" s="15"/>
      <c r="F51" s="18"/>
    </row>
    <row r="52" spans="1:6" x14ac:dyDescent="0.25">
      <c r="A52" s="33" t="s">
        <v>150</v>
      </c>
      <c r="B52" s="35" t="s">
        <v>128</v>
      </c>
      <c r="C52" s="30" t="s">
        <v>10</v>
      </c>
      <c r="D52" s="9"/>
      <c r="E52" s="15"/>
      <c r="F52" s="18"/>
    </row>
    <row r="53" spans="1:6" x14ac:dyDescent="0.25">
      <c r="A53" s="33" t="s">
        <v>151</v>
      </c>
      <c r="B53" s="35" t="s">
        <v>129</v>
      </c>
      <c r="C53" s="30" t="s">
        <v>10</v>
      </c>
      <c r="D53" s="9"/>
      <c r="E53" s="15"/>
      <c r="F53" s="18"/>
    </row>
    <row r="54" spans="1:6" ht="30" x14ac:dyDescent="0.25">
      <c r="A54" s="33" t="s">
        <v>152</v>
      </c>
      <c r="B54" s="35" t="s">
        <v>130</v>
      </c>
      <c r="C54" s="30" t="s">
        <v>10</v>
      </c>
      <c r="D54" s="9"/>
      <c r="E54" s="15"/>
      <c r="F54" s="18"/>
    </row>
    <row r="55" spans="1:6" x14ac:dyDescent="0.25">
      <c r="A55" s="33" t="s">
        <v>153</v>
      </c>
      <c r="B55" s="35" t="s">
        <v>125</v>
      </c>
      <c r="C55" s="30" t="s">
        <v>10</v>
      </c>
      <c r="D55" s="9"/>
      <c r="E55" s="15"/>
      <c r="F55" s="18"/>
    </row>
    <row r="56" spans="1:6" x14ac:dyDescent="0.25">
      <c r="A56" s="33" t="s">
        <v>154</v>
      </c>
      <c r="B56" s="35" t="s">
        <v>126</v>
      </c>
      <c r="C56" s="30" t="s">
        <v>10</v>
      </c>
      <c r="D56" s="9"/>
      <c r="E56" s="15"/>
      <c r="F56" s="18"/>
    </row>
    <row r="57" spans="1:6" x14ac:dyDescent="0.25">
      <c r="A57" s="33" t="s">
        <v>155</v>
      </c>
      <c r="B57" s="34" t="s">
        <v>127</v>
      </c>
      <c r="C57" s="30" t="s">
        <v>10</v>
      </c>
      <c r="D57" s="9"/>
      <c r="E57" s="15"/>
      <c r="F57" s="18"/>
    </row>
    <row r="58" spans="1:6" x14ac:dyDescent="0.25">
      <c r="A58" s="33" t="s">
        <v>156</v>
      </c>
      <c r="B58" s="35" t="s">
        <v>131</v>
      </c>
      <c r="C58" s="30" t="s">
        <v>10</v>
      </c>
      <c r="D58" s="9"/>
      <c r="E58" s="15"/>
      <c r="F58" s="18"/>
    </row>
    <row r="59" spans="1:6" x14ac:dyDescent="0.25">
      <c r="A59" s="33" t="s">
        <v>157</v>
      </c>
      <c r="B59" s="35" t="s">
        <v>132</v>
      </c>
      <c r="C59" s="30" t="s">
        <v>10</v>
      </c>
      <c r="D59" s="9"/>
      <c r="E59" s="15"/>
      <c r="F59" s="18"/>
    </row>
    <row r="60" spans="1:6" ht="30" x14ac:dyDescent="0.25">
      <c r="A60" s="33" t="s">
        <v>158</v>
      </c>
      <c r="B60" s="35" t="s">
        <v>85</v>
      </c>
      <c r="C60" s="30" t="s">
        <v>10</v>
      </c>
      <c r="D60" s="9"/>
      <c r="E60" s="15"/>
      <c r="F60" s="18"/>
    </row>
    <row r="61" spans="1:6" s="12" customFormat="1" x14ac:dyDescent="0.25">
      <c r="A61" s="14"/>
      <c r="B61" s="31"/>
      <c r="C61" s="30"/>
      <c r="D61" s="17"/>
      <c r="E61" s="15"/>
      <c r="F61" s="14"/>
    </row>
  </sheetData>
  <sheetProtection algorithmName="SHA-512" hashValue="KI+EH8jskE3Yy804yKmVzOVqDi41hEI5rnfG/YPh5PW0jJPDJp0L65Jp1XuhQRFq1hNLjD43BdqrvuSAyOXCsg==" saltValue="wc2enQEO25SZvnQhZ/xMjQ==" spinCount="100000" sheet="1" selectLockedCells="1"/>
  <mergeCells count="12">
    <mergeCell ref="B7:F7"/>
    <mergeCell ref="B13:F13"/>
    <mergeCell ref="A1:F1"/>
    <mergeCell ref="C2:D2"/>
    <mergeCell ref="A3:B3"/>
    <mergeCell ref="C3:D3"/>
    <mergeCell ref="F4:F6"/>
    <mergeCell ref="A4:A6"/>
    <mergeCell ref="B4:B6"/>
    <mergeCell ref="C4:C5"/>
    <mergeCell ref="D4:D6"/>
    <mergeCell ref="E4:E6"/>
  </mergeCells>
  <phoneticPr fontId="10" type="noConversion"/>
  <conditionalFormatting sqref="E8:E9 E24 E28:E29 E31:E33 E55:E56 E46:E51 E59:E60">
    <cfRule type="containsText" dxfId="161" priority="564" operator="containsText" text="Ausschluss">
      <formula>NOT(ISERROR(SEARCH("Ausschluss",E8)))</formula>
    </cfRule>
    <cfRule type="containsText" dxfId="160" priority="565" operator="containsText" text="OK">
      <formula>NOT(ISERROR(SEARCH("OK",E8)))</formula>
    </cfRule>
  </conditionalFormatting>
  <conditionalFormatting sqref="D24 D28:D29 D31:D33 D8:D9 D53:D56 D46:D51 D59:D60">
    <cfRule type="expression" dxfId="159" priority="600">
      <formula>$C8=""</formula>
    </cfRule>
    <cfRule type="expression" dxfId="158" priority="601">
      <formula>$C8="X"</formula>
    </cfRule>
    <cfRule type="expression" dxfId="157" priority="602">
      <formula>#REF!=""</formula>
    </cfRule>
    <cfRule type="expression" dxfId="156" priority="603">
      <formula>#REF!="X"</formula>
    </cfRule>
  </conditionalFormatting>
  <conditionalFormatting sqref="B47 B24 B49:B50 B31:B33 B28:B29 B8:B9">
    <cfRule type="expression" dxfId="155" priority="621">
      <formula>AND(#REF!="KO",$C8="Nein")</formula>
    </cfRule>
    <cfRule type="expression" dxfId="154" priority="622">
      <formula>#REF!="KO"</formula>
    </cfRule>
  </conditionalFormatting>
  <conditionalFormatting sqref="E30">
    <cfRule type="containsText" dxfId="153" priority="151" operator="containsText" text="Ausschluss">
      <formula>NOT(ISERROR(SEARCH("Ausschluss",E30)))</formula>
    </cfRule>
    <cfRule type="containsText" dxfId="152" priority="152" operator="containsText" text="OK">
      <formula>NOT(ISERROR(SEARCH("OK",E30)))</formula>
    </cfRule>
  </conditionalFormatting>
  <conditionalFormatting sqref="D30">
    <cfRule type="expression" dxfId="151" priority="153">
      <formula>$C30=""</formula>
    </cfRule>
    <cfRule type="expression" dxfId="150" priority="154">
      <formula>$C30="X"</formula>
    </cfRule>
    <cfRule type="expression" dxfId="149" priority="155">
      <formula>#REF!=""</formula>
    </cfRule>
    <cfRule type="expression" dxfId="148" priority="156">
      <formula>#REF!="X"</formula>
    </cfRule>
  </conditionalFormatting>
  <conditionalFormatting sqref="B30">
    <cfRule type="expression" dxfId="147" priority="157">
      <formula>AND(#REF!="KO",$C30="Nein")</formula>
    </cfRule>
    <cfRule type="expression" dxfId="146" priority="158">
      <formula>#REF!="KO"</formula>
    </cfRule>
  </conditionalFormatting>
  <conditionalFormatting sqref="E25:E26">
    <cfRule type="containsText" dxfId="145" priority="143" operator="containsText" text="Ausschluss">
      <formula>NOT(ISERROR(SEARCH("Ausschluss",E25)))</formula>
    </cfRule>
    <cfRule type="containsText" dxfId="144" priority="144" operator="containsText" text="OK">
      <formula>NOT(ISERROR(SEARCH("OK",E25)))</formula>
    </cfRule>
  </conditionalFormatting>
  <conditionalFormatting sqref="D25:D26">
    <cfRule type="expression" dxfId="143" priority="145">
      <formula>$C25=""</formula>
    </cfRule>
    <cfRule type="expression" dxfId="142" priority="146">
      <formula>$C25="X"</formula>
    </cfRule>
    <cfRule type="expression" dxfId="141" priority="147">
      <formula>#REF!=""</formula>
    </cfRule>
    <cfRule type="expression" dxfId="140" priority="148">
      <formula>#REF!="X"</formula>
    </cfRule>
  </conditionalFormatting>
  <conditionalFormatting sqref="B25:B26">
    <cfRule type="expression" dxfId="139" priority="149">
      <formula>AND(#REF!="KO",$C25="Nein")</formula>
    </cfRule>
    <cfRule type="expression" dxfId="138" priority="150">
      <formula>#REF!="KO"</formula>
    </cfRule>
  </conditionalFormatting>
  <conditionalFormatting sqref="E27">
    <cfRule type="containsText" dxfId="137" priority="135" operator="containsText" text="Ausschluss">
      <formula>NOT(ISERROR(SEARCH("Ausschluss",E27)))</formula>
    </cfRule>
    <cfRule type="containsText" dxfId="136" priority="136" operator="containsText" text="OK">
      <formula>NOT(ISERROR(SEARCH("OK",E27)))</formula>
    </cfRule>
  </conditionalFormatting>
  <conditionalFormatting sqref="D27">
    <cfRule type="expression" dxfId="135" priority="137">
      <formula>$C27=""</formula>
    </cfRule>
    <cfRule type="expression" dxfId="134" priority="138">
      <formula>$C27="X"</formula>
    </cfRule>
    <cfRule type="expression" dxfId="133" priority="139">
      <formula>#REF!=""</formula>
    </cfRule>
    <cfRule type="expression" dxfId="132" priority="140">
      <formula>#REF!="X"</formula>
    </cfRule>
  </conditionalFormatting>
  <conditionalFormatting sqref="B27">
    <cfRule type="expression" dxfId="131" priority="141">
      <formula>AND(#REF!="KO",$C27="Nein")</formula>
    </cfRule>
    <cfRule type="expression" dxfId="130" priority="142">
      <formula>#REF!="KO"</formula>
    </cfRule>
  </conditionalFormatting>
  <conditionalFormatting sqref="E14 E18:E19 E21:E23">
    <cfRule type="containsText" dxfId="129" priority="121" operator="containsText" text="Ausschluss">
      <formula>NOT(ISERROR(SEARCH("Ausschluss",E14)))</formula>
    </cfRule>
    <cfRule type="containsText" dxfId="128" priority="122" operator="containsText" text="OK">
      <formula>NOT(ISERROR(SEARCH("OK",E14)))</formula>
    </cfRule>
  </conditionalFormatting>
  <conditionalFormatting sqref="D14 D18:D19 D21:D23">
    <cfRule type="expression" dxfId="127" priority="123">
      <formula>$C14=""</formula>
    </cfRule>
    <cfRule type="expression" dxfId="126" priority="124">
      <formula>$C14="X"</formula>
    </cfRule>
    <cfRule type="expression" dxfId="125" priority="125">
      <formula>#REF!=""</formula>
    </cfRule>
    <cfRule type="expression" dxfId="124" priority="126">
      <formula>#REF!="X"</formula>
    </cfRule>
  </conditionalFormatting>
  <conditionalFormatting sqref="B14 B21:B23 B18:B19">
    <cfRule type="expression" dxfId="123" priority="127">
      <formula>AND(#REF!="KO",$C14="Nein")</formula>
    </cfRule>
    <cfRule type="expression" dxfId="122" priority="128">
      <formula>#REF!="KO"</formula>
    </cfRule>
  </conditionalFormatting>
  <conditionalFormatting sqref="E20">
    <cfRule type="containsText" dxfId="121" priority="113" operator="containsText" text="Ausschluss">
      <formula>NOT(ISERROR(SEARCH("Ausschluss",E20)))</formula>
    </cfRule>
    <cfRule type="containsText" dxfId="120" priority="114" operator="containsText" text="OK">
      <formula>NOT(ISERROR(SEARCH("OK",E20)))</formula>
    </cfRule>
  </conditionalFormatting>
  <conditionalFormatting sqref="D20">
    <cfRule type="expression" dxfId="119" priority="115">
      <formula>$C20=""</formula>
    </cfRule>
    <cfRule type="expression" dxfId="118" priority="116">
      <formula>$C20="X"</formula>
    </cfRule>
    <cfRule type="expression" dxfId="117" priority="117">
      <formula>#REF!=""</formula>
    </cfRule>
    <cfRule type="expression" dxfId="116" priority="118">
      <formula>#REF!="X"</formula>
    </cfRule>
  </conditionalFormatting>
  <conditionalFormatting sqref="B20">
    <cfRule type="expression" dxfId="115" priority="119">
      <formula>AND(#REF!="KO",$C20="Nein")</formula>
    </cfRule>
    <cfRule type="expression" dxfId="114" priority="120">
      <formula>#REF!="KO"</formula>
    </cfRule>
  </conditionalFormatting>
  <conditionalFormatting sqref="E15:E16">
    <cfRule type="containsText" dxfId="113" priority="105" operator="containsText" text="Ausschluss">
      <formula>NOT(ISERROR(SEARCH("Ausschluss",E15)))</formula>
    </cfRule>
    <cfRule type="containsText" dxfId="112" priority="106" operator="containsText" text="OK">
      <formula>NOT(ISERROR(SEARCH("OK",E15)))</formula>
    </cfRule>
  </conditionalFormatting>
  <conditionalFormatting sqref="D15:D16">
    <cfRule type="expression" dxfId="111" priority="107">
      <formula>$C15=""</formula>
    </cfRule>
    <cfRule type="expression" dxfId="110" priority="108">
      <formula>$C15="X"</formula>
    </cfRule>
    <cfRule type="expression" dxfId="109" priority="109">
      <formula>#REF!=""</formula>
    </cfRule>
    <cfRule type="expression" dxfId="108" priority="110">
      <formula>#REF!="X"</formula>
    </cfRule>
  </conditionalFormatting>
  <conditionalFormatting sqref="B15:B16">
    <cfRule type="expression" dxfId="107" priority="111">
      <formula>AND(#REF!="KO",$C15="Nein")</formula>
    </cfRule>
    <cfRule type="expression" dxfId="106" priority="112">
      <formula>#REF!="KO"</formula>
    </cfRule>
  </conditionalFormatting>
  <conditionalFormatting sqref="E17">
    <cfRule type="containsText" dxfId="105" priority="97" operator="containsText" text="Ausschluss">
      <formula>NOT(ISERROR(SEARCH("Ausschluss",E17)))</formula>
    </cfRule>
    <cfRule type="containsText" dxfId="104" priority="98" operator="containsText" text="OK">
      <formula>NOT(ISERROR(SEARCH("OK",E17)))</formula>
    </cfRule>
  </conditionalFormatting>
  <conditionalFormatting sqref="D17">
    <cfRule type="expression" dxfId="103" priority="99">
      <formula>$C17=""</formula>
    </cfRule>
    <cfRule type="expression" dxfId="102" priority="100">
      <formula>$C17="X"</formula>
    </cfRule>
    <cfRule type="expression" dxfId="101" priority="101">
      <formula>#REF!=""</formula>
    </cfRule>
    <cfRule type="expression" dxfId="100" priority="102">
      <formula>#REF!="X"</formula>
    </cfRule>
  </conditionalFormatting>
  <conditionalFormatting sqref="B17">
    <cfRule type="expression" dxfId="99" priority="103">
      <formula>AND(#REF!="KO",$C17="Nein")</formula>
    </cfRule>
    <cfRule type="expression" dxfId="98" priority="104">
      <formula>#REF!="KO"</formula>
    </cfRule>
  </conditionalFormatting>
  <conditionalFormatting sqref="E10">
    <cfRule type="containsText" dxfId="97" priority="89" operator="containsText" text="Ausschluss">
      <formula>NOT(ISERROR(SEARCH("Ausschluss",E10)))</formula>
    </cfRule>
    <cfRule type="containsText" dxfId="96" priority="90" operator="containsText" text="OK">
      <formula>NOT(ISERROR(SEARCH("OK",E10)))</formula>
    </cfRule>
  </conditionalFormatting>
  <conditionalFormatting sqref="D10">
    <cfRule type="expression" dxfId="95" priority="91">
      <formula>$C10=""</formula>
    </cfRule>
    <cfRule type="expression" dxfId="94" priority="92">
      <formula>$C10="X"</formula>
    </cfRule>
    <cfRule type="expression" dxfId="93" priority="93">
      <formula>#REF!=""</formula>
    </cfRule>
    <cfRule type="expression" dxfId="92" priority="94">
      <formula>#REF!="X"</formula>
    </cfRule>
  </conditionalFormatting>
  <conditionalFormatting sqref="B10">
    <cfRule type="expression" dxfId="91" priority="95">
      <formula>AND(#REF!="KO",$C10="Nein")</formula>
    </cfRule>
    <cfRule type="expression" dxfId="90" priority="96">
      <formula>#REF!="KO"</formula>
    </cfRule>
  </conditionalFormatting>
  <conditionalFormatting sqref="E11">
    <cfRule type="containsText" dxfId="89" priority="81" operator="containsText" text="Ausschluss">
      <formula>NOT(ISERROR(SEARCH("Ausschluss",E11)))</formula>
    </cfRule>
    <cfRule type="containsText" dxfId="88" priority="82" operator="containsText" text="OK">
      <formula>NOT(ISERROR(SEARCH("OK",E11)))</formula>
    </cfRule>
  </conditionalFormatting>
  <conditionalFormatting sqref="D11">
    <cfRule type="expression" dxfId="87" priority="83">
      <formula>$C11=""</formula>
    </cfRule>
    <cfRule type="expression" dxfId="86" priority="84">
      <formula>$C11="X"</formula>
    </cfRule>
    <cfRule type="expression" dxfId="85" priority="85">
      <formula>#REF!=""</formula>
    </cfRule>
    <cfRule type="expression" dxfId="84" priority="86">
      <formula>#REF!="X"</formula>
    </cfRule>
  </conditionalFormatting>
  <conditionalFormatting sqref="B11">
    <cfRule type="expression" dxfId="83" priority="87">
      <formula>AND(#REF!="KO",$C11="Nein")</formula>
    </cfRule>
    <cfRule type="expression" dxfId="82" priority="88">
      <formula>#REF!="KO"</formula>
    </cfRule>
  </conditionalFormatting>
  <conditionalFormatting sqref="E35:E37">
    <cfRule type="containsText" dxfId="81" priority="73" operator="containsText" text="Ausschluss">
      <formula>NOT(ISERROR(SEARCH("Ausschluss",E35)))</formula>
    </cfRule>
    <cfRule type="containsText" dxfId="80" priority="74" operator="containsText" text="OK">
      <formula>NOT(ISERROR(SEARCH("OK",E35)))</formula>
    </cfRule>
  </conditionalFormatting>
  <conditionalFormatting sqref="D35:D37">
    <cfRule type="expression" dxfId="79" priority="75">
      <formula>$C35=""</formula>
    </cfRule>
    <cfRule type="expression" dxfId="78" priority="76">
      <formula>$C35="X"</formula>
    </cfRule>
    <cfRule type="expression" dxfId="77" priority="77">
      <formula>#REF!=""</formula>
    </cfRule>
    <cfRule type="expression" dxfId="76" priority="78">
      <formula>#REF!="X"</formula>
    </cfRule>
  </conditionalFormatting>
  <conditionalFormatting sqref="B35:B37">
    <cfRule type="expression" dxfId="75" priority="79">
      <formula>AND(#REF!="KO",$C35="Nein")</formula>
    </cfRule>
    <cfRule type="expression" dxfId="74" priority="80">
      <formula>#REF!="KO"</formula>
    </cfRule>
  </conditionalFormatting>
  <conditionalFormatting sqref="E34">
    <cfRule type="containsText" dxfId="73" priority="65" operator="containsText" text="Ausschluss">
      <formula>NOT(ISERROR(SEARCH("Ausschluss",E34)))</formula>
    </cfRule>
    <cfRule type="containsText" dxfId="72" priority="66" operator="containsText" text="OK">
      <formula>NOT(ISERROR(SEARCH("OK",E34)))</formula>
    </cfRule>
  </conditionalFormatting>
  <conditionalFormatting sqref="D34">
    <cfRule type="expression" dxfId="71" priority="67">
      <formula>$C34=""</formula>
    </cfRule>
    <cfRule type="expression" dxfId="70" priority="68">
      <formula>$C34="X"</formula>
    </cfRule>
    <cfRule type="expression" dxfId="69" priority="69">
      <formula>#REF!=""</formula>
    </cfRule>
    <cfRule type="expression" dxfId="68" priority="70">
      <formula>#REF!="X"</formula>
    </cfRule>
  </conditionalFormatting>
  <conditionalFormatting sqref="B34">
    <cfRule type="expression" dxfId="67" priority="71">
      <formula>AND(#REF!="KO",$C34="Nein")</formula>
    </cfRule>
    <cfRule type="expression" dxfId="66" priority="72">
      <formula>#REF!="KO"</formula>
    </cfRule>
  </conditionalFormatting>
  <conditionalFormatting sqref="E39:E41">
    <cfRule type="containsText" dxfId="65" priority="57" operator="containsText" text="Ausschluss">
      <formula>NOT(ISERROR(SEARCH("Ausschluss",E39)))</formula>
    </cfRule>
    <cfRule type="containsText" dxfId="64" priority="58" operator="containsText" text="OK">
      <formula>NOT(ISERROR(SEARCH("OK",E39)))</formula>
    </cfRule>
  </conditionalFormatting>
  <conditionalFormatting sqref="D39:D41">
    <cfRule type="expression" dxfId="63" priority="59">
      <formula>$C39=""</formula>
    </cfRule>
    <cfRule type="expression" dxfId="62" priority="60">
      <formula>$C39="X"</formula>
    </cfRule>
    <cfRule type="expression" dxfId="61" priority="61">
      <formula>#REF!=""</formula>
    </cfRule>
    <cfRule type="expression" dxfId="60" priority="62">
      <formula>#REF!="X"</formula>
    </cfRule>
  </conditionalFormatting>
  <conditionalFormatting sqref="B39:B41">
    <cfRule type="expression" dxfId="59" priority="63">
      <formula>AND(#REF!="KO",$C39="Nein")</formula>
    </cfRule>
    <cfRule type="expression" dxfId="58" priority="64">
      <formula>#REF!="KO"</formula>
    </cfRule>
  </conditionalFormatting>
  <conditionalFormatting sqref="E38">
    <cfRule type="containsText" dxfId="57" priority="49" operator="containsText" text="Ausschluss">
      <formula>NOT(ISERROR(SEARCH("Ausschluss",E38)))</formula>
    </cfRule>
    <cfRule type="containsText" dxfId="56" priority="50" operator="containsText" text="OK">
      <formula>NOT(ISERROR(SEARCH("OK",E38)))</formula>
    </cfRule>
  </conditionalFormatting>
  <conditionalFormatting sqref="D38">
    <cfRule type="expression" dxfId="55" priority="51">
      <formula>$C38=""</formula>
    </cfRule>
    <cfRule type="expression" dxfId="54" priority="52">
      <formula>$C38="X"</formula>
    </cfRule>
    <cfRule type="expression" dxfId="53" priority="53">
      <formula>#REF!=""</formula>
    </cfRule>
    <cfRule type="expression" dxfId="52" priority="54">
      <formula>#REF!="X"</formula>
    </cfRule>
  </conditionalFormatting>
  <conditionalFormatting sqref="B38">
    <cfRule type="expression" dxfId="51" priority="55">
      <formula>AND(#REF!="KO",$C38="Nein")</formula>
    </cfRule>
    <cfRule type="expression" dxfId="50" priority="56">
      <formula>#REF!="KO"</formula>
    </cfRule>
  </conditionalFormatting>
  <conditionalFormatting sqref="E43:E45">
    <cfRule type="containsText" dxfId="49" priority="41" operator="containsText" text="Ausschluss">
      <formula>NOT(ISERROR(SEARCH("Ausschluss",E43)))</formula>
    </cfRule>
    <cfRule type="containsText" dxfId="48" priority="42" operator="containsText" text="OK">
      <formula>NOT(ISERROR(SEARCH("OK",E43)))</formula>
    </cfRule>
  </conditionalFormatting>
  <conditionalFormatting sqref="D43:D45">
    <cfRule type="expression" dxfId="47" priority="43">
      <formula>$C43=""</formula>
    </cfRule>
    <cfRule type="expression" dxfId="46" priority="44">
      <formula>$C43="X"</formula>
    </cfRule>
    <cfRule type="expression" dxfId="45" priority="45">
      <formula>#REF!=""</formula>
    </cfRule>
    <cfRule type="expression" dxfId="44" priority="46">
      <formula>#REF!="X"</formula>
    </cfRule>
  </conditionalFormatting>
  <conditionalFormatting sqref="B43:B45">
    <cfRule type="expression" dxfId="43" priority="47">
      <formula>AND(#REF!="KO",$C43="Nein")</formula>
    </cfRule>
    <cfRule type="expression" dxfId="42" priority="48">
      <formula>#REF!="KO"</formula>
    </cfRule>
  </conditionalFormatting>
  <conditionalFormatting sqref="E42">
    <cfRule type="containsText" dxfId="41" priority="33" operator="containsText" text="Ausschluss">
      <formula>NOT(ISERROR(SEARCH("Ausschluss",E42)))</formula>
    </cfRule>
    <cfRule type="containsText" dxfId="40" priority="34" operator="containsText" text="OK">
      <formula>NOT(ISERROR(SEARCH("OK",E42)))</formula>
    </cfRule>
  </conditionalFormatting>
  <conditionalFormatting sqref="D42">
    <cfRule type="expression" dxfId="39" priority="35">
      <formula>$C42=""</formula>
    </cfRule>
    <cfRule type="expression" dxfId="38" priority="36">
      <formula>$C42="X"</formula>
    </cfRule>
    <cfRule type="expression" dxfId="37" priority="37">
      <formula>#REF!=""</formula>
    </cfRule>
    <cfRule type="expression" dxfId="36" priority="38">
      <formula>#REF!="X"</formula>
    </cfRule>
  </conditionalFormatting>
  <conditionalFormatting sqref="B42">
    <cfRule type="expression" dxfId="35" priority="39">
      <formula>AND(#REF!="KO",$C42="Nein")</formula>
    </cfRule>
    <cfRule type="expression" dxfId="34" priority="40">
      <formula>#REF!="KO"</formula>
    </cfRule>
  </conditionalFormatting>
  <conditionalFormatting sqref="B59">
    <cfRule type="expression" dxfId="33" priority="31">
      <formula>AND(#REF!="KO",$C59="Nein")</formula>
    </cfRule>
    <cfRule type="expression" dxfId="32" priority="32">
      <formula>#REF!="KO"</formula>
    </cfRule>
  </conditionalFormatting>
  <conditionalFormatting sqref="E57:E58">
    <cfRule type="containsText" dxfId="31" priority="17" operator="containsText" text="Ausschluss">
      <formula>NOT(ISERROR(SEARCH("Ausschluss",E57)))</formula>
    </cfRule>
    <cfRule type="containsText" dxfId="30" priority="18" operator="containsText" text="OK">
      <formula>NOT(ISERROR(SEARCH("OK",E57)))</formula>
    </cfRule>
  </conditionalFormatting>
  <conditionalFormatting sqref="D57:D58">
    <cfRule type="expression" dxfId="29" priority="19">
      <formula>$C57=""</formula>
    </cfRule>
    <cfRule type="expression" dxfId="28" priority="20">
      <formula>$C57="X"</formula>
    </cfRule>
    <cfRule type="expression" dxfId="27" priority="21">
      <formula>#REF!=""</formula>
    </cfRule>
    <cfRule type="expression" dxfId="26" priority="22">
      <formula>#REF!="X"</formula>
    </cfRule>
  </conditionalFormatting>
  <conditionalFormatting sqref="B57:B58">
    <cfRule type="expression" dxfId="25" priority="23">
      <formula>AND(#REF!="KO",$C57="Nein")</formula>
    </cfRule>
    <cfRule type="expression" dxfId="24" priority="24">
      <formula>#REF!="KO"</formula>
    </cfRule>
  </conditionalFormatting>
  <conditionalFormatting sqref="E53:E54">
    <cfRule type="containsText" dxfId="23" priority="9" operator="containsText" text="Ausschluss">
      <formula>NOT(ISERROR(SEARCH("Ausschluss",E53)))</formula>
    </cfRule>
    <cfRule type="containsText" dxfId="22" priority="10" operator="containsText" text="OK">
      <formula>NOT(ISERROR(SEARCH("OK",E53)))</formula>
    </cfRule>
  </conditionalFormatting>
  <conditionalFormatting sqref="B54">
    <cfRule type="expression" dxfId="21" priority="15">
      <formula>AND(#REF!="KO",$C54="Nein")</formula>
    </cfRule>
    <cfRule type="expression" dxfId="20" priority="16">
      <formula>#REF!="KO"</formula>
    </cfRule>
  </conditionalFormatting>
  <conditionalFormatting sqref="E52">
    <cfRule type="containsText" dxfId="19" priority="1" operator="containsText" text="Ausschluss">
      <formula>NOT(ISERROR(SEARCH("Ausschluss",E52)))</formula>
    </cfRule>
    <cfRule type="containsText" dxfId="18" priority="2" operator="containsText" text="OK">
      <formula>NOT(ISERROR(SEARCH("OK",E52)))</formula>
    </cfRule>
  </conditionalFormatting>
  <conditionalFormatting sqref="D52">
    <cfRule type="expression" dxfId="17" priority="3">
      <formula>$C52=""</formula>
    </cfRule>
    <cfRule type="expression" dxfId="16" priority="4">
      <formula>$C52="X"</formula>
    </cfRule>
    <cfRule type="expression" dxfId="15" priority="5">
      <formula>#REF!=""</formula>
    </cfRule>
    <cfRule type="expression" dxfId="14" priority="6">
      <formula>#REF!="X"</formula>
    </cfRule>
  </conditionalFormatting>
  <conditionalFormatting sqref="B52">
    <cfRule type="expression" dxfId="13" priority="7">
      <formula>AND(#REF!="KO",$C52="Nein")</formula>
    </cfRule>
    <cfRule type="expression" dxfId="12" priority="8">
      <formula>#REF!="KO"</formula>
    </cfRule>
  </conditionalFormatting>
  <dataValidations count="1">
    <dataValidation type="list" allowBlank="1" showInputMessage="1" showErrorMessage="1" sqref="D8:D11 D14:D60" xr:uid="{00000000-0002-0000-0200-000000000000}">
      <formula1>"JA,NEIN"</formula1>
    </dataValidation>
  </dataValidations>
  <pageMargins left="0.7" right="0.7" top="0.78740157499999996" bottom="0.78740157499999996" header="0.3" footer="0.3"/>
  <pageSetup paperSize="9" scale="4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Tabelle10">
    <tabColor theme="9"/>
    <pageSetUpPr autoPageBreaks="0"/>
  </sheetPr>
  <dimension ref="A1:F22"/>
  <sheetViews>
    <sheetView zoomScaleNormal="100" zoomScaleSheetLayoutView="100" workbookViewId="0">
      <pane ySplit="6" topLeftCell="A7" activePane="bottomLeft" state="frozen"/>
      <selection pane="bottomLeft" activeCell="D19" sqref="D19"/>
    </sheetView>
  </sheetViews>
  <sheetFormatPr baseColWidth="10" defaultColWidth="11.42578125" defaultRowHeight="15" x14ac:dyDescent="0.25"/>
  <cols>
    <col min="1" max="1" width="8.7109375" style="3" customWidth="1"/>
    <col min="2" max="2" width="145.85546875" style="5" customWidth="1"/>
    <col min="3" max="3" width="11" style="1" bestFit="1" customWidth="1"/>
    <col min="4" max="4" width="11" style="6" bestFit="1" customWidth="1"/>
    <col min="5" max="5" width="11" customWidth="1"/>
    <col min="6" max="6" width="61.7109375" customWidth="1"/>
  </cols>
  <sheetData>
    <row r="1" spans="1:6" ht="15" customHeight="1" x14ac:dyDescent="0.25">
      <c r="A1" s="107" t="s">
        <v>0</v>
      </c>
      <c r="B1" s="108"/>
      <c r="C1" s="108"/>
      <c r="D1" s="108"/>
      <c r="E1" s="108"/>
      <c r="F1" s="109"/>
    </row>
    <row r="2" spans="1:6" x14ac:dyDescent="0.25">
      <c r="A2" s="36" t="s">
        <v>1</v>
      </c>
      <c r="B2" s="37" t="s">
        <v>2</v>
      </c>
      <c r="C2" s="114"/>
      <c r="D2" s="114"/>
      <c r="E2" s="24"/>
      <c r="F2" s="24"/>
    </row>
    <row r="3" spans="1:6" ht="15" customHeight="1" x14ac:dyDescent="0.25">
      <c r="A3" s="110"/>
      <c r="B3" s="87"/>
      <c r="C3" s="113" t="s">
        <v>4</v>
      </c>
      <c r="D3" s="113"/>
      <c r="E3" s="38"/>
      <c r="F3" s="24"/>
    </row>
    <row r="4" spans="1:6" ht="15" customHeight="1" x14ac:dyDescent="0.25">
      <c r="A4" s="111"/>
      <c r="B4" s="93" t="s">
        <v>20</v>
      </c>
      <c r="C4" s="100" t="s">
        <v>5</v>
      </c>
      <c r="D4" s="100" t="s">
        <v>6</v>
      </c>
      <c r="E4" s="115" t="s">
        <v>29</v>
      </c>
      <c r="F4" s="90" t="s">
        <v>27</v>
      </c>
    </row>
    <row r="5" spans="1:6" x14ac:dyDescent="0.25">
      <c r="A5" s="112"/>
      <c r="B5" s="94"/>
      <c r="C5" s="113"/>
      <c r="D5" s="113"/>
      <c r="E5" s="116"/>
      <c r="F5" s="90"/>
    </row>
    <row r="6" spans="1:6" ht="22.5" x14ac:dyDescent="0.25">
      <c r="A6" s="112"/>
      <c r="B6" s="95"/>
      <c r="C6" s="39" t="s">
        <v>19</v>
      </c>
      <c r="D6" s="113"/>
      <c r="E6" s="117"/>
      <c r="F6" s="90"/>
    </row>
    <row r="7" spans="1:6" x14ac:dyDescent="0.25">
      <c r="A7" s="40" t="s">
        <v>70</v>
      </c>
      <c r="B7" s="41" t="s">
        <v>32</v>
      </c>
      <c r="C7" s="42"/>
      <c r="D7" s="42"/>
      <c r="E7" s="42"/>
      <c r="F7" s="43"/>
    </row>
    <row r="8" spans="1:6" s="8" customFormat="1" x14ac:dyDescent="0.25">
      <c r="A8" s="44" t="s">
        <v>71</v>
      </c>
      <c r="B8" s="35" t="s">
        <v>33</v>
      </c>
      <c r="C8" s="13" t="s">
        <v>10</v>
      </c>
      <c r="D8" s="11"/>
      <c r="E8" s="15"/>
      <c r="F8" s="20"/>
    </row>
    <row r="9" spans="1:6" s="8" customFormat="1" x14ac:dyDescent="0.25">
      <c r="A9" s="44" t="s">
        <v>72</v>
      </c>
      <c r="B9" s="35" t="s">
        <v>68</v>
      </c>
      <c r="C9" s="13" t="s">
        <v>10</v>
      </c>
      <c r="D9" s="11"/>
      <c r="E9" s="46"/>
      <c r="F9" s="20"/>
    </row>
    <row r="10" spans="1:6" s="8" customFormat="1" x14ac:dyDescent="0.25">
      <c r="A10" s="44" t="s">
        <v>73</v>
      </c>
      <c r="B10" s="35" t="s">
        <v>34</v>
      </c>
      <c r="C10" s="13" t="s">
        <v>10</v>
      </c>
      <c r="D10" s="11"/>
      <c r="E10" s="46"/>
      <c r="F10" s="20"/>
    </row>
    <row r="11" spans="1:6" s="8" customFormat="1" x14ac:dyDescent="0.25">
      <c r="A11" s="44" t="s">
        <v>74</v>
      </c>
      <c r="B11" s="35" t="s">
        <v>35</v>
      </c>
      <c r="C11" s="13" t="s">
        <v>10</v>
      </c>
      <c r="D11" s="11"/>
      <c r="E11" s="46"/>
      <c r="F11" s="20"/>
    </row>
    <row r="12" spans="1:6" s="8" customFormat="1" x14ac:dyDescent="0.25">
      <c r="A12" s="44" t="s">
        <v>75</v>
      </c>
      <c r="B12" s="35" t="s">
        <v>36</v>
      </c>
      <c r="C12" s="13" t="s">
        <v>10</v>
      </c>
      <c r="D12" s="11"/>
      <c r="E12" s="46"/>
      <c r="F12" s="20"/>
    </row>
    <row r="13" spans="1:6" s="8" customFormat="1" x14ac:dyDescent="0.25">
      <c r="A13" s="44" t="s">
        <v>76</v>
      </c>
      <c r="B13" s="35" t="s">
        <v>54</v>
      </c>
      <c r="C13" s="13" t="s">
        <v>10</v>
      </c>
      <c r="D13" s="11"/>
      <c r="E13" s="46"/>
      <c r="F13" s="20"/>
    </row>
    <row r="14" spans="1:6" x14ac:dyDescent="0.25">
      <c r="A14" s="47"/>
      <c r="B14" s="16"/>
      <c r="C14" s="16"/>
      <c r="D14" s="16"/>
      <c r="E14" s="48"/>
      <c r="F14" s="49"/>
    </row>
    <row r="15" spans="1:6" x14ac:dyDescent="0.25">
      <c r="A15" s="50" t="s">
        <v>77</v>
      </c>
      <c r="B15" s="104" t="s">
        <v>21</v>
      </c>
      <c r="C15" s="105"/>
      <c r="D15" s="105"/>
      <c r="E15" s="105"/>
      <c r="F15" s="106"/>
    </row>
    <row r="16" spans="1:6" x14ac:dyDescent="0.25">
      <c r="A16" s="52" t="s">
        <v>78</v>
      </c>
      <c r="B16" s="53" t="s">
        <v>66</v>
      </c>
      <c r="C16" s="54" t="s">
        <v>10</v>
      </c>
      <c r="D16" s="11"/>
      <c r="E16" s="48"/>
      <c r="F16" s="55"/>
    </row>
    <row r="17" spans="1:6" x14ac:dyDescent="0.25">
      <c r="A17" s="52" t="s">
        <v>79</v>
      </c>
      <c r="B17" s="53" t="s">
        <v>37</v>
      </c>
      <c r="C17" s="54" t="s">
        <v>10</v>
      </c>
      <c r="D17" s="11"/>
      <c r="E17" s="48"/>
      <c r="F17" s="55"/>
    </row>
    <row r="18" spans="1:6" x14ac:dyDescent="0.25">
      <c r="A18" s="52" t="s">
        <v>80</v>
      </c>
      <c r="B18" s="53" t="s">
        <v>53</v>
      </c>
      <c r="C18" s="54" t="s">
        <v>10</v>
      </c>
      <c r="D18" s="11"/>
      <c r="E18" s="48"/>
      <c r="F18" s="20"/>
    </row>
    <row r="19" spans="1:6" x14ac:dyDescent="0.25">
      <c r="A19" s="52" t="s">
        <v>81</v>
      </c>
      <c r="B19" s="53" t="s">
        <v>69</v>
      </c>
      <c r="C19" s="54" t="s">
        <v>10</v>
      </c>
      <c r="D19" s="11"/>
      <c r="E19" s="48"/>
      <c r="F19" s="20"/>
    </row>
    <row r="20" spans="1:6" x14ac:dyDescent="0.25">
      <c r="A20" s="52" t="s">
        <v>82</v>
      </c>
      <c r="B20" s="53" t="s">
        <v>55</v>
      </c>
      <c r="C20" s="13"/>
      <c r="D20" s="45"/>
      <c r="E20" s="46" t="s">
        <v>10</v>
      </c>
      <c r="F20" s="20"/>
    </row>
    <row r="21" spans="1:6" ht="15.75" thickBot="1" x14ac:dyDescent="0.3">
      <c r="A21" s="47"/>
      <c r="B21" s="16"/>
      <c r="C21" s="16"/>
      <c r="D21" s="16"/>
      <c r="E21" s="51"/>
      <c r="F21" s="49"/>
    </row>
    <row r="22" spans="1:6" x14ac:dyDescent="0.25">
      <c r="D22" s="10"/>
    </row>
  </sheetData>
  <sheetProtection algorithmName="SHA-512" hashValue="Rsx1RsYtu6opMWt3SQPyXAk/140tTNoRzXR2rvJh9X/x5iNimFO9E5I/mdD32cLrURMVJz4UBQQx/Nu+t3oGfw==" saltValue="NKT4DzAoXH9k70NklDtP3A==" spinCount="100000" sheet="1" selectLockedCells="1"/>
  <mergeCells count="11">
    <mergeCell ref="B15:F15"/>
    <mergeCell ref="F4:F6"/>
    <mergeCell ref="A1:F1"/>
    <mergeCell ref="A3:B3"/>
    <mergeCell ref="A4:A6"/>
    <mergeCell ref="B4:B6"/>
    <mergeCell ref="C4:C5"/>
    <mergeCell ref="D4:D6"/>
    <mergeCell ref="C3:D3"/>
    <mergeCell ref="C2:D2"/>
    <mergeCell ref="E4:E6"/>
  </mergeCells>
  <phoneticPr fontId="10" type="noConversion"/>
  <conditionalFormatting sqref="E9:E13 E20 E16:E17">
    <cfRule type="containsText" dxfId="11" priority="237" operator="containsText" text="Ausschluss">
      <formula>NOT(ISERROR(SEARCH("Ausschluss",E9)))</formula>
    </cfRule>
    <cfRule type="containsText" dxfId="10" priority="238" operator="containsText" text="OK">
      <formula>NOT(ISERROR(SEARCH("OK",E9)))</formula>
    </cfRule>
  </conditionalFormatting>
  <conditionalFormatting sqref="E8">
    <cfRule type="containsText" dxfId="9" priority="85" operator="containsText" text="Ausschluss">
      <formula>NOT(ISERROR(SEARCH("Ausschluss",E8)))</formula>
    </cfRule>
    <cfRule type="containsText" dxfId="8" priority="86" operator="containsText" text="OK">
      <formula>NOT(ISERROR(SEARCH("OK",E8)))</formula>
    </cfRule>
  </conditionalFormatting>
  <conditionalFormatting sqref="E18">
    <cfRule type="containsText" dxfId="7" priority="37" operator="containsText" text="Ausschluss">
      <formula>NOT(ISERROR(SEARCH("Ausschluss",E18)))</formula>
    </cfRule>
    <cfRule type="containsText" dxfId="6" priority="38" operator="containsText" text="OK">
      <formula>NOT(ISERROR(SEARCH("OK",E18)))</formula>
    </cfRule>
  </conditionalFormatting>
  <conditionalFormatting sqref="E19">
    <cfRule type="containsText" dxfId="5" priority="9" operator="containsText" text="Ausschluss">
      <formula>NOT(ISERROR(SEARCH("Ausschluss",E19)))</formula>
    </cfRule>
    <cfRule type="containsText" dxfId="4" priority="10" operator="containsText" text="OK">
      <formula>NOT(ISERROR(SEARCH("OK",E19)))</formula>
    </cfRule>
  </conditionalFormatting>
  <conditionalFormatting sqref="D8:D13 D16:D20">
    <cfRule type="expression" dxfId="3" priority="445">
      <formula>$C8=""</formula>
    </cfRule>
    <cfRule type="expression" dxfId="2" priority="446">
      <formula>$C8="X"</formula>
    </cfRule>
    <cfRule type="expression" dxfId="1" priority="447">
      <formula>#REF!=""</formula>
    </cfRule>
    <cfRule type="expression" dxfId="0" priority="448">
      <formula>#REF!="X"</formula>
    </cfRule>
  </conditionalFormatting>
  <dataValidations count="1">
    <dataValidation type="list" allowBlank="1" showInputMessage="1" showErrorMessage="1" sqref="D8:D13 D16:D20" xr:uid="{00000000-0002-0000-0600-000000000000}">
      <formula1>"JA,NEIN"</formula1>
    </dataValidation>
  </dataValidations>
  <pageMargins left="0.70866141732283472" right="0.70866141732283472" top="0.78740157480314965" bottom="0.78740157480314965" header="0.31496062992125984" footer="0.31496062992125984"/>
  <pageSetup paperSize="9" scale="67"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5870AF-5EE0-4449-980F-A99B166B98A5}">
  <sheetPr>
    <tabColor theme="5" tint="0.59999389629810485"/>
  </sheetPr>
  <dimension ref="A1:F28"/>
  <sheetViews>
    <sheetView zoomScaleNormal="100" zoomScaleSheetLayoutView="100" workbookViewId="0">
      <selection activeCell="C3" sqref="C3:F3"/>
    </sheetView>
  </sheetViews>
  <sheetFormatPr baseColWidth="10" defaultColWidth="11.42578125" defaultRowHeight="15" x14ac:dyDescent="0.25"/>
  <cols>
    <col min="1" max="1" width="11.140625" style="56" customWidth="1"/>
    <col min="2" max="2" width="92.42578125" style="56" customWidth="1"/>
    <col min="3" max="3" width="26.85546875" style="56" customWidth="1"/>
    <col min="4" max="4" width="19" style="56" customWidth="1"/>
    <col min="5" max="5" width="17.5703125" style="56" customWidth="1"/>
    <col min="6" max="6" width="19" style="56" customWidth="1"/>
    <col min="7" max="16384" width="11.42578125" style="56"/>
  </cols>
  <sheetData>
    <row r="1" spans="1:6" x14ac:dyDescent="0.25">
      <c r="A1" s="121" t="s">
        <v>38</v>
      </c>
      <c r="B1" s="121"/>
      <c r="C1" s="121"/>
      <c r="D1" s="121"/>
      <c r="E1" s="77"/>
      <c r="F1" s="77"/>
    </row>
    <row r="2" spans="1:6" x14ac:dyDescent="0.25">
      <c r="A2" s="2"/>
      <c r="B2" s="2"/>
      <c r="C2" s="2"/>
      <c r="D2" s="2"/>
      <c r="E2" s="2"/>
      <c r="F2" s="2"/>
    </row>
    <row r="3" spans="1:6" x14ac:dyDescent="0.25">
      <c r="A3" s="57"/>
      <c r="B3" s="58" t="s">
        <v>39</v>
      </c>
      <c r="C3" s="122"/>
      <c r="D3" s="126"/>
      <c r="E3" s="133"/>
      <c r="F3" s="134"/>
    </row>
    <row r="4" spans="1:6" x14ac:dyDescent="0.25">
      <c r="A4" s="2"/>
      <c r="B4" s="2"/>
      <c r="C4" s="122"/>
      <c r="D4" s="126"/>
      <c r="E4" s="133"/>
      <c r="F4" s="134"/>
    </row>
    <row r="5" spans="1:6" x14ac:dyDescent="0.25">
      <c r="A5"/>
      <c r="B5"/>
      <c r="C5" s="122"/>
      <c r="D5" s="126"/>
      <c r="E5" s="133"/>
      <c r="F5" s="134"/>
    </row>
    <row r="6" spans="1:6" ht="15" customHeight="1" x14ac:dyDescent="0.25">
      <c r="A6"/>
      <c r="B6"/>
      <c r="C6"/>
      <c r="D6" s="2"/>
      <c r="E6"/>
      <c r="F6" s="2"/>
    </row>
    <row r="7" spans="1:6" ht="45" x14ac:dyDescent="0.25">
      <c r="A7" s="59" t="s">
        <v>40</v>
      </c>
      <c r="B7" s="60" t="s">
        <v>41</v>
      </c>
      <c r="C7" s="125" t="s">
        <v>49</v>
      </c>
      <c r="D7" s="61" t="s">
        <v>160</v>
      </c>
      <c r="E7" s="61" t="s">
        <v>50</v>
      </c>
      <c r="F7" s="61" t="s">
        <v>161</v>
      </c>
    </row>
    <row r="8" spans="1:6" x14ac:dyDescent="0.25">
      <c r="A8" s="62" t="s">
        <v>48</v>
      </c>
      <c r="B8" s="63" t="s">
        <v>159</v>
      </c>
      <c r="C8" s="64"/>
      <c r="D8" s="131">
        <v>2</v>
      </c>
      <c r="E8" s="135">
        <v>0</v>
      </c>
      <c r="F8" s="132">
        <f>2*E8</f>
        <v>0</v>
      </c>
    </row>
    <row r="9" spans="1:6" ht="15.75" x14ac:dyDescent="0.25">
      <c r="A9" s="123"/>
      <c r="B9" s="65" t="s">
        <v>42</v>
      </c>
      <c r="C9" s="66"/>
      <c r="D9" s="124"/>
      <c r="E9" s="128"/>
      <c r="F9" s="67">
        <f>F8</f>
        <v>0</v>
      </c>
    </row>
    <row r="10" spans="1:6" ht="15.75" x14ac:dyDescent="0.25">
      <c r="A10" s="123"/>
      <c r="B10" s="65" t="s">
        <v>43</v>
      </c>
      <c r="C10" s="66"/>
      <c r="D10" s="124"/>
      <c r="E10" s="129"/>
      <c r="F10" s="67">
        <f>F9*0.19</f>
        <v>0</v>
      </c>
    </row>
    <row r="11" spans="1:6" ht="15.75" x14ac:dyDescent="0.25">
      <c r="A11" s="123"/>
      <c r="B11" s="68" t="s">
        <v>44</v>
      </c>
      <c r="C11" s="69"/>
      <c r="D11" s="127"/>
      <c r="E11" s="130"/>
      <c r="F11" s="70">
        <f>SUM(F9:F10)</f>
        <v>0</v>
      </c>
    </row>
    <row r="12" spans="1:6" x14ac:dyDescent="0.25">
      <c r="A12" s="21"/>
      <c r="B12" s="21"/>
      <c r="C12" s="21"/>
      <c r="D12" s="21"/>
      <c r="E12" s="21"/>
      <c r="F12" s="21"/>
    </row>
    <row r="13" spans="1:6" x14ac:dyDescent="0.25">
      <c r="A13" s="21"/>
      <c r="B13" s="21" t="s">
        <v>67</v>
      </c>
      <c r="C13" s="21"/>
      <c r="D13" s="21"/>
      <c r="E13" s="21"/>
      <c r="F13" s="21"/>
    </row>
    <row r="14" spans="1:6" x14ac:dyDescent="0.25">
      <c r="A14" s="21"/>
      <c r="B14" s="21" t="s">
        <v>51</v>
      </c>
      <c r="C14" s="21"/>
      <c r="D14" s="21"/>
      <c r="E14" s="21"/>
      <c r="F14" s="21"/>
    </row>
    <row r="15" spans="1:6" x14ac:dyDescent="0.25">
      <c r="A15" s="21"/>
      <c r="B15" s="21"/>
      <c r="C15" s="21"/>
      <c r="D15" s="21"/>
      <c r="E15" s="21"/>
      <c r="F15" s="21"/>
    </row>
    <row r="16" spans="1:6" ht="52.5" customHeight="1" x14ac:dyDescent="0.25">
      <c r="A16" s="118" t="s">
        <v>45</v>
      </c>
      <c r="B16" s="118"/>
      <c r="C16" s="118"/>
      <c r="D16" s="118"/>
      <c r="E16" s="74"/>
      <c r="F16" s="74"/>
    </row>
    <row r="17" spans="1:6" x14ac:dyDescent="0.25">
      <c r="A17" s="119" t="s">
        <v>46</v>
      </c>
      <c r="B17" s="119"/>
      <c r="C17" s="119"/>
      <c r="D17" s="119"/>
      <c r="E17" s="75"/>
      <c r="F17" s="75"/>
    </row>
    <row r="18" spans="1:6" x14ac:dyDescent="0.25">
      <c r="A18" s="71"/>
      <c r="B18" s="71"/>
      <c r="C18" s="71"/>
      <c r="D18" s="71"/>
      <c r="E18" s="71"/>
      <c r="F18" s="71"/>
    </row>
    <row r="19" spans="1:6" ht="45.75" customHeight="1" x14ac:dyDescent="0.25">
      <c r="A19" s="120" t="s">
        <v>47</v>
      </c>
      <c r="B19" s="120"/>
      <c r="C19" s="120"/>
      <c r="D19" s="120"/>
      <c r="E19" s="76"/>
      <c r="F19" s="76"/>
    </row>
    <row r="21" spans="1:6" hidden="1" x14ac:dyDescent="0.25">
      <c r="A21" s="56">
        <v>4</v>
      </c>
      <c r="B21" s="72" t="e">
        <f>#REF!*(1+#REF!)</f>
        <v>#REF!</v>
      </c>
    </row>
    <row r="22" spans="1:6" hidden="1" x14ac:dyDescent="0.25">
      <c r="A22" s="56">
        <v>5</v>
      </c>
      <c r="B22" s="72" t="e">
        <f>B21*(1+#REF!)</f>
        <v>#REF!</v>
      </c>
    </row>
    <row r="23" spans="1:6" hidden="1" x14ac:dyDescent="0.25">
      <c r="A23" s="56">
        <v>6</v>
      </c>
      <c r="B23" s="72" t="e">
        <f>B22*(1+#REF!)</f>
        <v>#REF!</v>
      </c>
    </row>
    <row r="24" spans="1:6" hidden="1" x14ac:dyDescent="0.25">
      <c r="A24" s="56">
        <v>7</v>
      </c>
      <c r="B24" s="72" t="e">
        <f>B23*(1+#REF!)</f>
        <v>#REF!</v>
      </c>
    </row>
    <row r="25" spans="1:6" hidden="1" x14ac:dyDescent="0.25">
      <c r="A25" s="56">
        <v>8</v>
      </c>
      <c r="B25" s="72" t="e">
        <f>B24*(1+#REF!)</f>
        <v>#REF!</v>
      </c>
    </row>
    <row r="26" spans="1:6" hidden="1" x14ac:dyDescent="0.25">
      <c r="A26" s="56">
        <v>9</v>
      </c>
      <c r="B26" s="72" t="e">
        <f>B25*(1+#REF!)</f>
        <v>#REF!</v>
      </c>
    </row>
    <row r="27" spans="1:6" hidden="1" x14ac:dyDescent="0.25">
      <c r="A27" s="56">
        <v>10</v>
      </c>
      <c r="B27" s="72" t="e">
        <f>B26*(1+#REF!)</f>
        <v>#REF!</v>
      </c>
    </row>
    <row r="28" spans="1:6" hidden="1" x14ac:dyDescent="0.25">
      <c r="B28" s="73" t="e">
        <f>SUM(B21:B27)</f>
        <v>#REF!</v>
      </c>
    </row>
  </sheetData>
  <sheetProtection algorithmName="SHA-512" hashValue="cXGOF6uaYSpYUtGTbK7TRd0UGK3D9H9+rfBYK+B9mKM7KLHAF5BrHJYaxQgdYTDfht5gsiOrrMGSjAyJqUf52Q==" saltValue="Mg87C7xPfHjt3ocMdful6A==" spinCount="100000" sheet="1" selectLockedCells="1"/>
  <mergeCells count="8">
    <mergeCell ref="C3:F3"/>
    <mergeCell ref="C4:F4"/>
    <mergeCell ref="C5:F5"/>
    <mergeCell ref="A16:D16"/>
    <mergeCell ref="A17:D17"/>
    <mergeCell ref="A19:D19"/>
    <mergeCell ref="A1:D1"/>
    <mergeCell ref="A9:A11"/>
  </mergeCells>
  <phoneticPr fontId="10" type="noConversion"/>
  <pageMargins left="0.7" right="0.7" top="0.78740157499999996" bottom="0.78740157499999996" header="0.3" footer="0.3"/>
  <pageSetup paperSize="9" scale="67" orientation="landscape" r:id="rId1"/>
  <headerFooter>
    <oddHeader>&amp;LAusschr. - Nr.:  VSG-SEK-2023-09
Vernetzte EKG-Geräte
&amp;CPreisblatt für  Leistungsverzeichnisse der
Tabellenblätter A, B, C, F&amp;R&amp;G
Seite &amp;P / &amp;N</oddHeader>
  </headerFooter>
  <drawing r:id="rId2"/>
  <legacyDrawingHF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ffa513b9-6181-48c9-953c-79dcf2ad4106" xsi:nil="true"/>
    <lcf76f155ced4ddcb4097134ff3c332f xmlns="bd0c4391-ae08-49d7-b167-060941495de7">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ACF3BD82EF30184D940EC0763CECDE04" ma:contentTypeVersion="13" ma:contentTypeDescription="Ein neues Dokument erstellen." ma:contentTypeScope="" ma:versionID="2e75d1ac970be72da04e77a6d84434c4">
  <xsd:schema xmlns:xsd="http://www.w3.org/2001/XMLSchema" xmlns:xs="http://www.w3.org/2001/XMLSchema" xmlns:p="http://schemas.microsoft.com/office/2006/metadata/properties" xmlns:ns2="bd0c4391-ae08-49d7-b167-060941495de7" xmlns:ns3="ffa513b9-6181-48c9-953c-79dcf2ad4106" targetNamespace="http://schemas.microsoft.com/office/2006/metadata/properties" ma:root="true" ma:fieldsID="bc098d8ac8ed40b0921e161a70bb3945" ns2:_="" ns3:_="">
    <xsd:import namespace="bd0c4391-ae08-49d7-b167-060941495de7"/>
    <xsd:import namespace="ffa513b9-6181-48c9-953c-79dcf2ad4106"/>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d0c4391-ae08-49d7-b167-060941495de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Bildmarkierungen" ma:readOnly="false" ma:fieldId="{5cf76f15-5ced-4ddc-b409-7134ff3c332f}" ma:taxonomyMulti="true" ma:sspId="815aeff2-6623-4ac4-b1ac-efb96521738f"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element name="MediaServiceObjectDetectorVersions" ma:index="19" nillable="true" ma:displayName="MediaServiceObjectDetectorVersions" ma:hidden="true" ma:indexed="true" ma:internalName="MediaServiceObjectDetectorVersions" ma:readOnly="true">
      <xsd:simpleType>
        <xsd:restriction base="dms:Text"/>
      </xsd:simpleType>
    </xsd:element>
    <xsd:element name="MediaServiceSearchProperties" ma:index="20"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ffa513b9-6181-48c9-953c-79dcf2ad4106" elementFormDefault="qualified">
    <xsd:import namespace="http://schemas.microsoft.com/office/2006/documentManagement/types"/>
    <xsd:import namespace="http://schemas.microsoft.com/office/infopath/2007/PartnerControls"/>
    <xsd:element name="SharedWithUsers" ma:index="10"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Freigegeben für - Details" ma:internalName="SharedWithDetails" ma:readOnly="true">
      <xsd:simpleType>
        <xsd:restriction base="dms:Note">
          <xsd:maxLength value="255"/>
        </xsd:restriction>
      </xsd:simpleType>
    </xsd:element>
    <xsd:element name="TaxCatchAll" ma:index="14" nillable="true" ma:displayName="Taxonomy Catch All Column" ma:hidden="true" ma:list="{f3d901c7-ce55-4291-87a8-36ca34a44fdb}" ma:internalName="TaxCatchAll" ma:showField="CatchAllData" ma:web="ffa513b9-6181-48c9-953c-79dcf2ad410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6605534-3B0A-48E5-A57A-91D849CD2BF2}">
  <ds:schemaRefs>
    <ds:schemaRef ds:uri="http://purl.org/dc/dcmitype/"/>
    <ds:schemaRef ds:uri="http://schemas.microsoft.com/office/2006/documentManagement/types"/>
    <ds:schemaRef ds:uri="http://schemas.microsoft.com/office/2006/metadata/properties"/>
    <ds:schemaRef ds:uri="bd0c4391-ae08-49d7-b167-060941495de7"/>
    <ds:schemaRef ds:uri="http://purl.org/dc/terms/"/>
    <ds:schemaRef ds:uri="http://www.w3.org/XML/1998/namespace"/>
    <ds:schemaRef ds:uri="http://schemas.openxmlformats.org/package/2006/metadata/core-properties"/>
    <ds:schemaRef ds:uri="ffa513b9-6181-48c9-953c-79dcf2ad4106"/>
    <ds:schemaRef ds:uri="http://schemas.microsoft.com/office/infopath/2007/PartnerControls"/>
    <ds:schemaRef ds:uri="http://purl.org/dc/elements/1.1/"/>
  </ds:schemaRefs>
</ds:datastoreItem>
</file>

<file path=customXml/itemProps2.xml><?xml version="1.0" encoding="utf-8"?>
<ds:datastoreItem xmlns:ds="http://schemas.openxmlformats.org/officeDocument/2006/customXml" ds:itemID="{64B5C7A3-20CB-4870-AAEA-A681CFBB900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d0c4391-ae08-49d7-b167-060941495de7"/>
    <ds:schemaRef ds:uri="ffa513b9-6181-48c9-953c-79dcf2ad410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CDE770C2-FDF5-486F-A3CB-7FCC2C12456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4</vt:i4>
      </vt:variant>
    </vt:vector>
  </HeadingPairs>
  <TitlesOfParts>
    <vt:vector size="4" baseType="lpstr">
      <vt:lpstr>HInweise zum LV</vt:lpstr>
      <vt:lpstr>A_Allgemeine Anforderungen</vt:lpstr>
      <vt:lpstr>B_KBP</vt:lpstr>
      <vt:lpstr>C_Preisblatt Hauptangebot</vt:lpstr>
    </vt:vector>
  </TitlesOfParts>
  <Manager/>
  <Company>Vivantes Netzwerk für Gesundheit GmbH</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Bekermann, Tobias</cp:lastModifiedBy>
  <cp:revision/>
  <dcterms:created xsi:type="dcterms:W3CDTF">2022-01-18T12:51:17Z</dcterms:created>
  <dcterms:modified xsi:type="dcterms:W3CDTF">2026-05-07T15:25:19Z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0x010100ACF3BD82EF30184D940EC0763CECDE04</vt:lpwstr>
  </property>
  <property fmtid="{D5CDD505-2E9C-101B-9397-08002B2CF9AE}" pid="3" name="MediaServiceImageTags">
    <vt:lpwstr/>
  </property>
</Properties>
</file>